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3.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externalLinks/externalLink1.xml" ContentType="application/vnd.openxmlformats-officedocument.spreadsheetml.externalLink+xml"/>
  <Override PartName="/xl/persons/person.xml" ContentType="application/vnd.ms-excel.person+xml"/>
  <Override PartName="/xl/calcChain.xml" ContentType="application/vnd.openxmlformats-officedocument.spreadsheetml.calcChain+xml"/>
  <Override PartName="/docProps/app.xml" ContentType="application/vnd.openxmlformats-officedocument.extended-properties+xml"/>
  <Override PartName="/xl/externalLinks/externalLink2.xml" ContentType="application/vnd.openxmlformats-officedocument.spreadsheetml.externalLink+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docProps/custom.xml" ContentType="application/vnd.openxmlformats-officedocument.custom-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codeName="ThisWorkbook"/>
  <mc:AlternateContent xmlns:mc="http://schemas.openxmlformats.org/markup-compatibility/2006">
    <mc:Choice Requires="x15">
      <x15ac:absPath xmlns:x15ac="http://schemas.microsoft.com/office/spreadsheetml/2010/11/ac" url="C:\Users\TempinsonD\OneDrive - State of Michigan DTMB\MDOT Remote Work\CMP Rating Spreadsheet\v3.0\"/>
    </mc:Choice>
  </mc:AlternateContent>
  <bookViews>
    <workbookView xWindow="28680" yWindow="-120" windowWidth="25440" windowHeight="15390" tabRatio="889" xr2:uid="{00000000-000D-0000-FFFF-FFFF00000000}"/>
  </bookViews>
  <sheets>
    <sheet name="Input-Structure Info" sheetId="8" r:id="rId1"/>
    <sheet name="CMP LFR Rating Input &amp; Summary" sheetId="9" r:id="rId2"/>
    <sheet name="CMP LFR Rating Calculations" sheetId="23" r:id="rId3"/>
    <sheet name="Section Property Tables" sheetId="11" r:id="rId4"/>
    <sheet name="Seam Strength Tables" sheetId="13" r:id="rId5"/>
    <sheet name="Soil &amp; Load Dist Tables" sheetId="20" r:id="rId6"/>
    <sheet name="NCSPA Design Data Sheet No 19" sheetId="14" r:id="rId7"/>
    <sheet name="Reference Tables" sheetId="10" r:id="rId8"/>
    <sheet name="LFR Axle Loads" sheetId="21" state="hidden" r:id="rId9"/>
    <sheet name="LFR Summary" sheetId="22" r:id="rId10"/>
    <sheet name="Controlling Axle Load" sheetId="25" r:id="rId11"/>
  </sheets>
  <externalReferences>
    <externalReference r:id="rId12"/>
    <externalReference r:id="rId13"/>
  </externalReferences>
  <definedNames>
    <definedName name="aaa">#REF!</definedName>
    <definedName name="aaaa">#REF!</definedName>
    <definedName name="aaaaaaa">#REF!</definedName>
    <definedName name="aluminum_corrugation">'Reference Tables'!$B$58:$B$65</definedName>
    <definedName name="corrugation" localSheetId="8">'[1]Reference Tables'!#REF!</definedName>
    <definedName name="corrugation" localSheetId="9">'[1]Reference Tables'!#REF!</definedName>
    <definedName name="corrugation" localSheetId="4">'Reference Tables'!#REF!</definedName>
    <definedName name="corrugation">'Reference Tables'!#REF!</definedName>
    <definedName name="corrugation_all" localSheetId="8">'[1]Reference Tables'!$B$51:$B$65</definedName>
    <definedName name="corrugation_all" localSheetId="9">'[1]Reference Tables'!$B$51:$B$65</definedName>
    <definedName name="corrugation_all">'Reference Tables'!$B$51:$B$65</definedName>
    <definedName name="Fill_Type" localSheetId="8">'[1]Reference Tables'!#REF!</definedName>
    <definedName name="Fill_Type" localSheetId="9">'[1]Reference Tables'!#REF!</definedName>
    <definedName name="Fill_Type">'[2]Reference tables'!#REF!</definedName>
    <definedName name="Gage_number" localSheetId="8">'[1]Reference Tables'!$A$39:$A$48</definedName>
    <definedName name="Gage_number" localSheetId="9">'[1]Reference Tables'!$A$39:$A$48</definedName>
    <definedName name="Gage_number">'Reference Tables'!$A$39:$A$48</definedName>
    <definedName name="material_type" localSheetId="8">'[1]Reference Tables'!#REF!</definedName>
    <definedName name="material_type" localSheetId="9">'[1]Reference Tables'!#REF!</definedName>
    <definedName name="material_type" localSheetId="4">'Reference Tables'!#REF!</definedName>
    <definedName name="material_type">'Reference Tables'!#REF!</definedName>
    <definedName name="metal_type" localSheetId="8">'[1]Reference Tables'!$B$32:$B$36</definedName>
    <definedName name="metal_type" localSheetId="9">'[1]Reference Tables'!$B$32:$B$36</definedName>
    <definedName name="metal_type">'Reference Tables'!$B$32:$B$36</definedName>
    <definedName name="MinCover" localSheetId="0">#REF!</definedName>
    <definedName name="MinCover" localSheetId="8">#REF!</definedName>
    <definedName name="MinCover" localSheetId="9">#REF!</definedName>
    <definedName name="MinCover">#REF!</definedName>
    <definedName name="_xlnm.Print_Area" localSheetId="1">'CMP LFR Rating Input &amp; Summary'!$A$1:$I$198</definedName>
    <definedName name="_xlnm.Print_Area" localSheetId="8">'LFR Axle Loads'!$A$1:$AF$125</definedName>
    <definedName name="_xlnm.Print_Area" localSheetId="4">'Seam Strength Tables'!$A$1:$L$30</definedName>
    <definedName name="_xlnm.Print_Area" localSheetId="5">'Soil &amp; Load Dist Tables'!$A$1:$S$31</definedName>
    <definedName name="_xlnm.Print_Titles" localSheetId="1">'CMP LFR Rating Input &amp; Summary'!$1:$4</definedName>
    <definedName name="seam_type" localSheetId="8">'[1]Reference Tables'!$B$8:$B$9</definedName>
    <definedName name="seam_type" localSheetId="9">'[1]Reference Tables'!$B$8:$B$9</definedName>
    <definedName name="seam_type">'Reference Tables'!$B$8:$B$9</definedName>
    <definedName name="Spread" localSheetId="8">#REF!</definedName>
    <definedName name="Spread" localSheetId="9">#REF!</definedName>
    <definedName name="Spread">#REF!</definedName>
    <definedName name="Spread10" localSheetId="8">#REF!</definedName>
    <definedName name="Spread10" localSheetId="9">#REF!</definedName>
    <definedName name="Spread10">#REF!</definedName>
    <definedName name="Spread11" localSheetId="8">#REF!</definedName>
    <definedName name="Spread11" localSheetId="9">#REF!</definedName>
    <definedName name="Spread11">#REF!</definedName>
    <definedName name="Spread12" localSheetId="8">#REF!</definedName>
    <definedName name="Spread12" localSheetId="9">#REF!</definedName>
    <definedName name="Spread12">#REF!</definedName>
    <definedName name="Spread13" localSheetId="8">#REF!</definedName>
    <definedName name="Spread13" localSheetId="9">#REF!</definedName>
    <definedName name="Spread13">#REF!</definedName>
    <definedName name="Spread14" localSheetId="8">#REF!</definedName>
    <definedName name="Spread14" localSheetId="9">#REF!</definedName>
    <definedName name="Spread14">#REF!</definedName>
    <definedName name="Spread15" localSheetId="8">#REF!</definedName>
    <definedName name="Spread15" localSheetId="9">#REF!</definedName>
    <definedName name="Spread15">#REF!</definedName>
    <definedName name="Spread2" localSheetId="8">#REF!</definedName>
    <definedName name="Spread2" localSheetId="9">#REF!</definedName>
    <definedName name="Spread2">#REF!</definedName>
    <definedName name="Spread2.5" localSheetId="8">#REF!</definedName>
    <definedName name="Spread2.5" localSheetId="9">#REF!</definedName>
    <definedName name="Spread2.5">#REF!</definedName>
    <definedName name="Spread3" localSheetId="8">#REF!</definedName>
    <definedName name="Spread3" localSheetId="9">#REF!</definedName>
    <definedName name="Spread3">#REF!</definedName>
    <definedName name="Spread3.5" localSheetId="8">#REF!</definedName>
    <definedName name="Spread3.5" localSheetId="9">#REF!</definedName>
    <definedName name="Spread3.5">#REF!</definedName>
    <definedName name="Spread4" localSheetId="8">#REF!</definedName>
    <definedName name="Spread4" localSheetId="9">#REF!</definedName>
    <definedName name="Spread4">#REF!</definedName>
    <definedName name="Spread5" localSheetId="8">#REF!</definedName>
    <definedName name="Spread5" localSheetId="9">#REF!</definedName>
    <definedName name="Spread5">#REF!</definedName>
    <definedName name="Spread6" localSheetId="8">#REF!</definedName>
    <definedName name="Spread6" localSheetId="9">#REF!</definedName>
    <definedName name="Spread6">#REF!</definedName>
    <definedName name="Spread7" localSheetId="8">#REF!</definedName>
    <definedName name="Spread7" localSheetId="9">#REF!</definedName>
    <definedName name="Spread7">#REF!</definedName>
    <definedName name="Spread8" localSheetId="8">#REF!</definedName>
    <definedName name="Spread8" localSheetId="9">#REF!</definedName>
    <definedName name="Spread8">#REF!</definedName>
    <definedName name="Spread9" localSheetId="8">#REF!</definedName>
    <definedName name="Spread9" localSheetId="9">#REF!</definedName>
    <definedName name="Spread9">#REF!</definedName>
    <definedName name="steel_corrugation">'Reference Tables'!$B$51:$B$57</definedName>
    <definedName name="structure_category" localSheetId="8">'[1]Reference Tables'!$B$11:$B$13</definedName>
    <definedName name="structure_category" localSheetId="9">'[1]Reference Tables'!$B$11:$B$13</definedName>
    <definedName name="structure_category">'Reference Tables'!$B$11:$B$13</definedName>
    <definedName name="structure_type" localSheetId="8">'[1]Reference Tables'!$B$2:$B$6</definedName>
    <definedName name="structure_type" localSheetId="9">'[1]Reference Tables'!$B$2:$B$6</definedName>
    <definedName name="structure_type">'Reference Tables'!$B$2:$B$6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49" i="9" l="1"/>
  <c r="C126" i="9"/>
  <c r="C38" i="23" l="1"/>
  <c r="E99" i="25"/>
  <c r="E98" i="25"/>
  <c r="E97" i="25"/>
  <c r="E96" i="25"/>
  <c r="E95" i="25"/>
  <c r="E94" i="25"/>
  <c r="E93" i="25"/>
  <c r="E92" i="25"/>
  <c r="E91" i="25"/>
  <c r="E90" i="25"/>
  <c r="E89" i="25"/>
  <c r="E88" i="25"/>
  <c r="E87" i="25"/>
  <c r="E86" i="25"/>
  <c r="E85" i="25"/>
  <c r="E84" i="25"/>
  <c r="E83" i="25"/>
  <c r="E82" i="25"/>
  <c r="E81" i="25"/>
  <c r="E80" i="25"/>
  <c r="E79" i="25"/>
  <c r="E78" i="25"/>
  <c r="E77" i="25"/>
  <c r="E76" i="25"/>
  <c r="E75" i="25"/>
  <c r="E74" i="25"/>
  <c r="E73" i="25"/>
  <c r="E72" i="25"/>
  <c r="E71" i="25"/>
  <c r="E70" i="25"/>
  <c r="E69" i="25"/>
  <c r="E68" i="25"/>
  <c r="E67" i="25"/>
  <c r="E66" i="25"/>
  <c r="E65" i="25"/>
  <c r="E64" i="25"/>
  <c r="E63" i="25"/>
  <c r="E62" i="25"/>
  <c r="E61" i="25"/>
  <c r="E59" i="25"/>
  <c r="E58" i="25"/>
  <c r="E57" i="25"/>
  <c r="E56" i="25"/>
  <c r="E55" i="25"/>
  <c r="E54" i="25"/>
  <c r="E53" i="25"/>
  <c r="E52" i="25"/>
  <c r="E51" i="25"/>
  <c r="E50" i="25"/>
  <c r="E49" i="25"/>
  <c r="E48" i="25"/>
  <c r="E47" i="25"/>
  <c r="E46" i="25"/>
  <c r="E45" i="25"/>
  <c r="E44" i="25"/>
  <c r="E43" i="25"/>
  <c r="E42" i="25"/>
  <c r="E41" i="25"/>
  <c r="E12" i="25"/>
  <c r="E2" i="25"/>
  <c r="G98" i="25" s="1"/>
  <c r="C106" i="23" s="1"/>
  <c r="G36" i="25" l="1"/>
  <c r="C41" i="23" s="1"/>
  <c r="G54" i="25"/>
  <c r="C60" i="23" s="1"/>
  <c r="G12" i="25"/>
  <c r="C15" i="23" s="1"/>
  <c r="G79" i="25"/>
  <c r="C86" i="23" s="1"/>
  <c r="G99" i="25"/>
  <c r="C107" i="23" s="1"/>
  <c r="G13" i="25"/>
  <c r="C16" i="23" s="1"/>
  <c r="G38" i="25"/>
  <c r="C43" i="23" s="1"/>
  <c r="G51" i="25"/>
  <c r="C57" i="23" s="1"/>
  <c r="G59" i="25"/>
  <c r="C65" i="23" s="1"/>
  <c r="G7" i="25"/>
  <c r="C8" i="23" s="1"/>
  <c r="G39" i="25"/>
  <c r="C44" i="23" s="1"/>
  <c r="G64" i="25"/>
  <c r="C71" i="23" s="1"/>
  <c r="G72" i="25"/>
  <c r="C79" i="23" s="1"/>
  <c r="G80" i="25"/>
  <c r="C88" i="23" s="1"/>
  <c r="G92" i="25"/>
  <c r="C100" i="23" s="1"/>
  <c r="G8" i="25"/>
  <c r="C10" i="23" s="1"/>
  <c r="G15" i="25"/>
  <c r="C18" i="23" s="1"/>
  <c r="G23" i="25"/>
  <c r="C27" i="23" s="1"/>
  <c r="G31" i="25"/>
  <c r="C35" i="23" s="1"/>
  <c r="G40" i="25"/>
  <c r="C46" i="23" s="1"/>
  <c r="G44" i="25"/>
  <c r="C50" i="23" s="1"/>
  <c r="G48" i="25"/>
  <c r="C54" i="23" s="1"/>
  <c r="G52" i="25"/>
  <c r="C58" i="23" s="1"/>
  <c r="G56" i="25"/>
  <c r="C62" i="23" s="1"/>
  <c r="G42" i="25"/>
  <c r="C48" i="23" s="1"/>
  <c r="G63" i="25"/>
  <c r="C70" i="23" s="1"/>
  <c r="G75" i="25"/>
  <c r="C82" i="23" s="1"/>
  <c r="G87" i="25"/>
  <c r="C95" i="23" s="1"/>
  <c r="G6" i="25"/>
  <c r="C7" i="23" s="1"/>
  <c r="G47" i="25"/>
  <c r="C53" i="23" s="1"/>
  <c r="G22" i="25"/>
  <c r="C26" i="23" s="1"/>
  <c r="G84" i="25"/>
  <c r="C92" i="23" s="1"/>
  <c r="G9" i="25"/>
  <c r="C11" i="23" s="1"/>
  <c r="G16" i="25"/>
  <c r="C19" i="23" s="1"/>
  <c r="G24" i="25"/>
  <c r="C28" i="23" s="1"/>
  <c r="G32" i="25"/>
  <c r="C37" i="23" s="1"/>
  <c r="G61" i="25"/>
  <c r="C68" i="23" s="1"/>
  <c r="G65" i="25"/>
  <c r="C72" i="23" s="1"/>
  <c r="G69" i="25"/>
  <c r="C76" i="23" s="1"/>
  <c r="G73" i="25"/>
  <c r="C80" i="23" s="1"/>
  <c r="G77" i="25"/>
  <c r="C84" i="23" s="1"/>
  <c r="G81" i="25"/>
  <c r="C89" i="23" s="1"/>
  <c r="G85" i="25"/>
  <c r="C93" i="23" s="1"/>
  <c r="G89" i="25"/>
  <c r="C97" i="23" s="1"/>
  <c r="G93" i="25"/>
  <c r="C101" i="23" s="1"/>
  <c r="G97" i="25"/>
  <c r="C105" i="23" s="1"/>
  <c r="G19" i="25"/>
  <c r="C23" i="23" s="1"/>
  <c r="G50" i="25"/>
  <c r="C56" i="23" s="1"/>
  <c r="G5" i="25"/>
  <c r="C5" i="23" s="1"/>
  <c r="M5" i="23" s="1"/>
  <c r="G28" i="25"/>
  <c r="C32" i="23" s="1"/>
  <c r="G71" i="25"/>
  <c r="C78" i="23" s="1"/>
  <c r="G91" i="25"/>
  <c r="C99" i="23" s="1"/>
  <c r="G29" i="25"/>
  <c r="C33" i="23" s="1"/>
  <c r="G30" i="25"/>
  <c r="C34" i="23" s="1"/>
  <c r="G88" i="25"/>
  <c r="C96" i="23" s="1"/>
  <c r="G10" i="25"/>
  <c r="C12" i="23" s="1"/>
  <c r="G17" i="25"/>
  <c r="C20" i="23" s="1"/>
  <c r="G25" i="25"/>
  <c r="C29" i="23" s="1"/>
  <c r="G34" i="25"/>
  <c r="C39" i="23" s="1"/>
  <c r="G41" i="25"/>
  <c r="C47" i="23" s="1"/>
  <c r="G45" i="25"/>
  <c r="C51" i="23" s="1"/>
  <c r="G49" i="25"/>
  <c r="C55" i="23" s="1"/>
  <c r="G53" i="25"/>
  <c r="C59" i="23" s="1"/>
  <c r="G57" i="25"/>
  <c r="C63" i="23" s="1"/>
  <c r="G27" i="25"/>
  <c r="C31" i="23" s="1"/>
  <c r="G46" i="25"/>
  <c r="C52" i="23" s="1"/>
  <c r="G58" i="25"/>
  <c r="C64" i="23" s="1"/>
  <c r="G20" i="25"/>
  <c r="C24" i="23" s="1"/>
  <c r="G37" i="25"/>
  <c r="C42" i="23" s="1"/>
  <c r="G67" i="25"/>
  <c r="C74" i="23" s="1"/>
  <c r="G83" i="25"/>
  <c r="C91" i="23" s="1"/>
  <c r="G95" i="25"/>
  <c r="C103" i="23" s="1"/>
  <c r="G21" i="25"/>
  <c r="C25" i="23" s="1"/>
  <c r="G43" i="25"/>
  <c r="C49" i="23" s="1"/>
  <c r="G55" i="25"/>
  <c r="C61" i="23" s="1"/>
  <c r="G14" i="25"/>
  <c r="C17" i="23" s="1"/>
  <c r="G60" i="25"/>
  <c r="C67" i="23" s="1"/>
  <c r="G68" i="25"/>
  <c r="C75" i="23" s="1"/>
  <c r="G76" i="25"/>
  <c r="C83" i="23" s="1"/>
  <c r="G96" i="25"/>
  <c r="C104" i="23" s="1"/>
  <c r="G11" i="25"/>
  <c r="C13" i="23" s="1"/>
  <c r="G18" i="25"/>
  <c r="C22" i="23" s="1"/>
  <c r="G26" i="25"/>
  <c r="C30" i="23" s="1"/>
  <c r="G35" i="25"/>
  <c r="C40" i="23" s="1"/>
  <c r="G62" i="25"/>
  <c r="C69" i="23" s="1"/>
  <c r="G66" i="25"/>
  <c r="C73" i="23" s="1"/>
  <c r="G70" i="25"/>
  <c r="C77" i="23" s="1"/>
  <c r="G74" i="25"/>
  <c r="C81" i="23" s="1"/>
  <c r="G78" i="25"/>
  <c r="C85" i="23" s="1"/>
  <c r="G82" i="25"/>
  <c r="C90" i="23" s="1"/>
  <c r="G86" i="25"/>
  <c r="C94" i="23" s="1"/>
  <c r="G90" i="25"/>
  <c r="C98" i="23" s="1"/>
  <c r="G94" i="25"/>
  <c r="C102" i="23" s="1"/>
  <c r="C116" i="9" l="1"/>
  <c r="AE106" i="21" l="1"/>
  <c r="AD106" i="21"/>
  <c r="AC106" i="21"/>
  <c r="AB106" i="21"/>
  <c r="AA106" i="21"/>
  <c r="Z106" i="21"/>
  <c r="Y106" i="21"/>
  <c r="X106" i="21"/>
  <c r="W106" i="21"/>
  <c r="V106" i="21"/>
  <c r="U106" i="21"/>
  <c r="T106" i="21"/>
  <c r="S106" i="21"/>
  <c r="R106" i="21"/>
  <c r="Q106" i="21"/>
  <c r="P106" i="21"/>
  <c r="O106" i="21"/>
  <c r="N106" i="21"/>
  <c r="M106" i="21"/>
  <c r="L106" i="21"/>
  <c r="K106" i="21"/>
  <c r="J106" i="21"/>
  <c r="I106" i="21"/>
  <c r="H106" i="21"/>
  <c r="G106" i="21"/>
  <c r="F106" i="21"/>
  <c r="E106" i="21"/>
  <c r="D106" i="21"/>
  <c r="C106" i="21"/>
  <c r="AE105" i="21"/>
  <c r="AD105" i="21"/>
  <c r="AC105" i="21"/>
  <c r="AB105" i="21"/>
  <c r="AA105" i="21"/>
  <c r="Z105" i="21"/>
  <c r="Y105" i="21"/>
  <c r="X105" i="21"/>
  <c r="W105" i="21"/>
  <c r="V105" i="21"/>
  <c r="U105" i="21"/>
  <c r="T105" i="21"/>
  <c r="S105" i="21"/>
  <c r="R105" i="21"/>
  <c r="Q105" i="21"/>
  <c r="P105" i="21"/>
  <c r="O105" i="21"/>
  <c r="N105" i="21"/>
  <c r="M105" i="21"/>
  <c r="L105" i="21"/>
  <c r="K105" i="21"/>
  <c r="J105" i="21"/>
  <c r="I105" i="21"/>
  <c r="H105" i="21"/>
  <c r="G105" i="21"/>
  <c r="F105" i="21"/>
  <c r="E105" i="21"/>
  <c r="D105" i="21"/>
  <c r="C105" i="21"/>
  <c r="AE83" i="21"/>
  <c r="AD83" i="21"/>
  <c r="AC83" i="21"/>
  <c r="AB83" i="21"/>
  <c r="AA83" i="21"/>
  <c r="Z83" i="21"/>
  <c r="Y83" i="21"/>
  <c r="X83" i="21"/>
  <c r="W83" i="21"/>
  <c r="V83" i="21"/>
  <c r="U83" i="21"/>
  <c r="T83" i="21"/>
  <c r="S83" i="21"/>
  <c r="R83" i="21"/>
  <c r="Q83" i="21"/>
  <c r="P83" i="21"/>
  <c r="O83" i="21"/>
  <c r="N83" i="21"/>
  <c r="M83" i="21"/>
  <c r="L83" i="21"/>
  <c r="K83" i="21"/>
  <c r="J83" i="21"/>
  <c r="I83" i="21"/>
  <c r="H83" i="21"/>
  <c r="G83" i="21"/>
  <c r="F83" i="21"/>
  <c r="E83" i="21"/>
  <c r="D83" i="21"/>
  <c r="C83" i="21"/>
  <c r="AE82" i="21"/>
  <c r="AD82" i="21"/>
  <c r="AC82" i="21"/>
  <c r="AB82" i="21"/>
  <c r="AA82" i="21"/>
  <c r="Z82" i="21"/>
  <c r="Y82" i="21"/>
  <c r="X82" i="21"/>
  <c r="W82" i="21"/>
  <c r="V82" i="21"/>
  <c r="U82" i="21"/>
  <c r="T82" i="21"/>
  <c r="S82" i="21"/>
  <c r="R82" i="21"/>
  <c r="Q82" i="21"/>
  <c r="P82" i="21"/>
  <c r="O82" i="21"/>
  <c r="N82" i="21"/>
  <c r="M82" i="21"/>
  <c r="L82" i="21"/>
  <c r="K82" i="21"/>
  <c r="J82" i="21"/>
  <c r="I82" i="21"/>
  <c r="H82" i="21"/>
  <c r="G82" i="21"/>
  <c r="F82" i="21"/>
  <c r="E82" i="21"/>
  <c r="D82" i="21"/>
  <c r="C82" i="21"/>
  <c r="D46" i="23" l="1"/>
  <c r="D67" i="23"/>
  <c r="D88" i="23"/>
  <c r="Q5" i="23"/>
  <c r="F13" i="23" l="1"/>
  <c r="H13" i="23" s="1"/>
  <c r="F12" i="23"/>
  <c r="H12" i="23" s="1"/>
  <c r="F11" i="23"/>
  <c r="H11" i="23" s="1"/>
  <c r="F8" i="23"/>
  <c r="H8" i="23" s="1"/>
  <c r="AF124" i="21" l="1"/>
  <c r="AF123" i="21"/>
  <c r="AF122" i="21"/>
  <c r="AF121" i="21"/>
  <c r="AF120" i="21"/>
  <c r="AF119" i="21"/>
  <c r="AF118" i="21"/>
  <c r="AF117" i="21"/>
  <c r="AF116" i="21"/>
  <c r="AF115" i="21"/>
  <c r="AF114" i="21"/>
  <c r="AF113" i="21"/>
  <c r="AF112" i="21"/>
  <c r="AF111" i="21"/>
  <c r="AF110" i="21"/>
  <c r="AF109" i="21"/>
  <c r="AF108" i="21"/>
  <c r="AF107" i="21"/>
  <c r="AF101" i="21"/>
  <c r="AF100" i="21"/>
  <c r="AF99" i="21"/>
  <c r="AF98" i="21"/>
  <c r="AF97" i="21"/>
  <c r="AF96" i="21"/>
  <c r="AF95" i="21"/>
  <c r="AF94" i="21"/>
  <c r="AF93" i="21"/>
  <c r="AF92" i="21"/>
  <c r="AF91" i="21"/>
  <c r="AF90" i="21"/>
  <c r="AF89" i="21"/>
  <c r="AF88" i="21"/>
  <c r="AF87" i="21"/>
  <c r="AF86" i="21"/>
  <c r="AF85" i="21"/>
  <c r="AF84" i="21"/>
  <c r="Z109" i="21" l="1"/>
  <c r="R109" i="21"/>
  <c r="J109" i="21"/>
  <c r="Y109" i="21"/>
  <c r="Q109" i="21"/>
  <c r="I109" i="21"/>
  <c r="X109" i="21"/>
  <c r="P109" i="21"/>
  <c r="H109" i="21"/>
  <c r="AE109" i="21"/>
  <c r="W109" i="21"/>
  <c r="O109" i="21"/>
  <c r="G109" i="21"/>
  <c r="AD109" i="21"/>
  <c r="V109" i="21"/>
  <c r="N109" i="21"/>
  <c r="F109" i="21"/>
  <c r="AC109" i="21"/>
  <c r="U109" i="21"/>
  <c r="M109" i="21"/>
  <c r="E109" i="21"/>
  <c r="AA109" i="21"/>
  <c r="S109" i="21"/>
  <c r="K109" i="21"/>
  <c r="C109" i="21"/>
  <c r="L109" i="21"/>
  <c r="D109" i="21"/>
  <c r="T109" i="21"/>
  <c r="AB109" i="21"/>
  <c r="AB89" i="21"/>
  <c r="T89" i="21"/>
  <c r="L89" i="21"/>
  <c r="D89" i="21"/>
  <c r="AA89" i="21"/>
  <c r="S89" i="21"/>
  <c r="K89" i="21"/>
  <c r="C89" i="21"/>
  <c r="M89" i="21"/>
  <c r="Z89" i="21"/>
  <c r="R89" i="21"/>
  <c r="J89" i="21"/>
  <c r="Y89" i="21"/>
  <c r="Q89" i="21"/>
  <c r="I89" i="21"/>
  <c r="AC89" i="21"/>
  <c r="X89" i="21"/>
  <c r="P89" i="21"/>
  <c r="H89" i="21"/>
  <c r="U89" i="21"/>
  <c r="AE89" i="21"/>
  <c r="W89" i="21"/>
  <c r="O89" i="21"/>
  <c r="G89" i="21"/>
  <c r="AD89" i="21"/>
  <c r="V89" i="21"/>
  <c r="N89" i="21"/>
  <c r="F89" i="21"/>
  <c r="E89" i="21"/>
  <c r="AC118" i="21"/>
  <c r="U118" i="21"/>
  <c r="M118" i="21"/>
  <c r="E118" i="21"/>
  <c r="AB118" i="21"/>
  <c r="T118" i="21"/>
  <c r="L118" i="21"/>
  <c r="D118" i="21"/>
  <c r="AA118" i="21"/>
  <c r="S118" i="21"/>
  <c r="K118" i="21"/>
  <c r="C118" i="21"/>
  <c r="Z118" i="21"/>
  <c r="R118" i="21"/>
  <c r="J118" i="21"/>
  <c r="Y118" i="21"/>
  <c r="Q118" i="21"/>
  <c r="I118" i="21"/>
  <c r="X118" i="21"/>
  <c r="P118" i="21"/>
  <c r="H118" i="21"/>
  <c r="AD118" i="21"/>
  <c r="V118" i="21"/>
  <c r="N118" i="21"/>
  <c r="F118" i="21"/>
  <c r="G118" i="21"/>
  <c r="O118" i="21"/>
  <c r="AE118" i="21"/>
  <c r="W118" i="21"/>
  <c r="X119" i="21"/>
  <c r="P119" i="21"/>
  <c r="H119" i="21"/>
  <c r="AE119" i="21"/>
  <c r="W119" i="21"/>
  <c r="O119" i="21"/>
  <c r="G119" i="21"/>
  <c r="AD119" i="21"/>
  <c r="V119" i="21"/>
  <c r="N119" i="21"/>
  <c r="F119" i="21"/>
  <c r="AC119" i="21"/>
  <c r="U119" i="21"/>
  <c r="M119" i="21"/>
  <c r="E119" i="21"/>
  <c r="AB119" i="21"/>
  <c r="T119" i="21"/>
  <c r="L119" i="21"/>
  <c r="D119" i="21"/>
  <c r="AA119" i="21"/>
  <c r="S119" i="21"/>
  <c r="K119" i="21"/>
  <c r="C119" i="21"/>
  <c r="Y119" i="21"/>
  <c r="Q119" i="21"/>
  <c r="I119" i="21"/>
  <c r="Z119" i="21"/>
  <c r="R119" i="21"/>
  <c r="J119" i="21"/>
  <c r="AC99" i="21"/>
  <c r="U99" i="21"/>
  <c r="M99" i="21"/>
  <c r="E99" i="21"/>
  <c r="AB99" i="21"/>
  <c r="T99" i="21"/>
  <c r="L99" i="21"/>
  <c r="D99" i="21"/>
  <c r="AA99" i="21"/>
  <c r="S99" i="21"/>
  <c r="K99" i="21"/>
  <c r="C99" i="21"/>
  <c r="Z99" i="21"/>
  <c r="R99" i="21"/>
  <c r="J99" i="21"/>
  <c r="Y99" i="21"/>
  <c r="Q99" i="21"/>
  <c r="I99" i="21"/>
  <c r="X99" i="21"/>
  <c r="P99" i="21"/>
  <c r="H99" i="21"/>
  <c r="AD99" i="21"/>
  <c r="V99" i="21"/>
  <c r="N99" i="21"/>
  <c r="F99" i="21"/>
  <c r="AE99" i="21"/>
  <c r="W99" i="21"/>
  <c r="O99" i="21"/>
  <c r="G99" i="21"/>
  <c r="X100" i="21"/>
  <c r="P100" i="21"/>
  <c r="H100" i="21"/>
  <c r="AE100" i="21"/>
  <c r="W100" i="21"/>
  <c r="O100" i="21"/>
  <c r="G100" i="21"/>
  <c r="AD100" i="21"/>
  <c r="V100" i="21"/>
  <c r="N100" i="21"/>
  <c r="F100" i="21"/>
  <c r="AC100" i="21"/>
  <c r="U100" i="21"/>
  <c r="M100" i="21"/>
  <c r="E100" i="21"/>
  <c r="AB100" i="21"/>
  <c r="T100" i="21"/>
  <c r="L100" i="21"/>
  <c r="D100" i="21"/>
  <c r="AA100" i="21"/>
  <c r="S100" i="21"/>
  <c r="K100" i="21"/>
  <c r="C100" i="21"/>
  <c r="Y100" i="21"/>
  <c r="Q100" i="21"/>
  <c r="I100" i="21"/>
  <c r="R100" i="21"/>
  <c r="J100" i="21"/>
  <c r="Z100" i="21"/>
  <c r="AD113" i="21"/>
  <c r="V113" i="21"/>
  <c r="N113" i="21"/>
  <c r="F113" i="21"/>
  <c r="AC113" i="21"/>
  <c r="U113" i="21"/>
  <c r="M113" i="21"/>
  <c r="E113" i="21"/>
  <c r="AB113" i="21"/>
  <c r="T113" i="21"/>
  <c r="L113" i="21"/>
  <c r="D113" i="21"/>
  <c r="AA113" i="21"/>
  <c r="S113" i="21"/>
  <c r="K113" i="21"/>
  <c r="C113" i="21"/>
  <c r="Z113" i="21"/>
  <c r="R113" i="21"/>
  <c r="J113" i="21"/>
  <c r="Y113" i="21"/>
  <c r="Q113" i="21"/>
  <c r="I113" i="21"/>
  <c r="AE113" i="21"/>
  <c r="W113" i="21"/>
  <c r="O113" i="21"/>
  <c r="G113" i="21"/>
  <c r="X113" i="21"/>
  <c r="P113" i="21"/>
  <c r="H113" i="21"/>
  <c r="AD121" i="21"/>
  <c r="V121" i="21"/>
  <c r="N121" i="21"/>
  <c r="F121" i="21"/>
  <c r="AC121" i="21"/>
  <c r="U121" i="21"/>
  <c r="M121" i="21"/>
  <c r="E121" i="21"/>
  <c r="AB121" i="21"/>
  <c r="T121" i="21"/>
  <c r="L121" i="21"/>
  <c r="D121" i="21"/>
  <c r="AA121" i="21"/>
  <c r="S121" i="21"/>
  <c r="K121" i="21"/>
  <c r="C121" i="21"/>
  <c r="Z121" i="21"/>
  <c r="R121" i="21"/>
  <c r="J121" i="21"/>
  <c r="Y121" i="21"/>
  <c r="Q121" i="21"/>
  <c r="I121" i="21"/>
  <c r="AE121" i="21"/>
  <c r="W121" i="21"/>
  <c r="O121" i="21"/>
  <c r="G121" i="21"/>
  <c r="X121" i="21"/>
  <c r="P121" i="21"/>
  <c r="H121" i="21"/>
  <c r="AB96" i="21"/>
  <c r="AA96" i="21"/>
  <c r="Z96" i="21"/>
  <c r="R96" i="21"/>
  <c r="Y96" i="21"/>
  <c r="Q96" i="21"/>
  <c r="X96" i="21"/>
  <c r="AE96" i="21"/>
  <c r="W96" i="21"/>
  <c r="AC96" i="21"/>
  <c r="U96" i="21"/>
  <c r="S96" i="21"/>
  <c r="I96" i="21"/>
  <c r="P96" i="21"/>
  <c r="H96" i="21"/>
  <c r="O96" i="21"/>
  <c r="G96" i="21"/>
  <c r="N96" i="21"/>
  <c r="F96" i="21"/>
  <c r="M96" i="21"/>
  <c r="E96" i="21"/>
  <c r="AD96" i="21"/>
  <c r="L96" i="21"/>
  <c r="D96" i="21"/>
  <c r="J96" i="21"/>
  <c r="V96" i="21"/>
  <c r="K96" i="21"/>
  <c r="C96" i="21"/>
  <c r="T96" i="21"/>
  <c r="AC110" i="21"/>
  <c r="U110" i="21"/>
  <c r="M110" i="21"/>
  <c r="E110" i="21"/>
  <c r="AB110" i="21"/>
  <c r="T110" i="21"/>
  <c r="L110" i="21"/>
  <c r="D110" i="21"/>
  <c r="AA110" i="21"/>
  <c r="S110" i="21"/>
  <c r="K110" i="21"/>
  <c r="C110" i="21"/>
  <c r="Z110" i="21"/>
  <c r="R110" i="21"/>
  <c r="J110" i="21"/>
  <c r="Y110" i="21"/>
  <c r="Q110" i="21"/>
  <c r="I110" i="21"/>
  <c r="X110" i="21"/>
  <c r="P110" i="21"/>
  <c r="H110" i="21"/>
  <c r="AD110" i="21"/>
  <c r="V110" i="21"/>
  <c r="N110" i="21"/>
  <c r="F110" i="21"/>
  <c r="AE110" i="21"/>
  <c r="W110" i="21"/>
  <c r="O110" i="21"/>
  <c r="G110" i="21"/>
  <c r="Z98" i="21"/>
  <c r="R98" i="21"/>
  <c r="J98" i="21"/>
  <c r="Y98" i="21"/>
  <c r="Q98" i="21"/>
  <c r="I98" i="21"/>
  <c r="X98" i="21"/>
  <c r="P98" i="21"/>
  <c r="H98" i="21"/>
  <c r="AE98" i="21"/>
  <c r="W98" i="21"/>
  <c r="O98" i="21"/>
  <c r="G98" i="21"/>
  <c r="AD98" i="21"/>
  <c r="V98" i="21"/>
  <c r="N98" i="21"/>
  <c r="F98" i="21"/>
  <c r="AC98" i="21"/>
  <c r="U98" i="21"/>
  <c r="M98" i="21"/>
  <c r="E98" i="21"/>
  <c r="AA98" i="21"/>
  <c r="S98" i="21"/>
  <c r="K98" i="21"/>
  <c r="C98" i="21"/>
  <c r="L98" i="21"/>
  <c r="D98" i="21"/>
  <c r="T98" i="21"/>
  <c r="AB98" i="21"/>
  <c r="Z91" i="21"/>
  <c r="R91" i="21"/>
  <c r="J91" i="21"/>
  <c r="Y91" i="21"/>
  <c r="Q91" i="21"/>
  <c r="I91" i="21"/>
  <c r="X91" i="21"/>
  <c r="P91" i="21"/>
  <c r="H91" i="21"/>
  <c r="AE91" i="21"/>
  <c r="W91" i="21"/>
  <c r="O91" i="21"/>
  <c r="G91" i="21"/>
  <c r="C91" i="21"/>
  <c r="AD91" i="21"/>
  <c r="V91" i="21"/>
  <c r="N91" i="21"/>
  <c r="F91" i="21"/>
  <c r="AA91" i="21"/>
  <c r="AC91" i="21"/>
  <c r="U91" i="21"/>
  <c r="M91" i="21"/>
  <c r="E91" i="21"/>
  <c r="S91" i="21"/>
  <c r="AB91" i="21"/>
  <c r="T91" i="21"/>
  <c r="L91" i="21"/>
  <c r="D91" i="21"/>
  <c r="K91" i="21"/>
  <c r="AA112" i="21"/>
  <c r="S112" i="21"/>
  <c r="K112" i="21"/>
  <c r="C112" i="21"/>
  <c r="Z112" i="21"/>
  <c r="R112" i="21"/>
  <c r="J112" i="21"/>
  <c r="Y112" i="21"/>
  <c r="Q112" i="21"/>
  <c r="I112" i="21"/>
  <c r="X112" i="21"/>
  <c r="P112" i="21"/>
  <c r="H112" i="21"/>
  <c r="AE112" i="21"/>
  <c r="W112" i="21"/>
  <c r="O112" i="21"/>
  <c r="G112" i="21"/>
  <c r="AD112" i="21"/>
  <c r="V112" i="21"/>
  <c r="N112" i="21"/>
  <c r="F112" i="21"/>
  <c r="AB112" i="21"/>
  <c r="T112" i="21"/>
  <c r="L112" i="21"/>
  <c r="D112" i="21"/>
  <c r="AC112" i="21"/>
  <c r="U112" i="21"/>
  <c r="M112" i="21"/>
  <c r="E112" i="21"/>
  <c r="AC84" i="21"/>
  <c r="U84" i="21"/>
  <c r="M84" i="21"/>
  <c r="E84" i="21"/>
  <c r="AB84" i="21"/>
  <c r="T84" i="21"/>
  <c r="L84" i="21"/>
  <c r="D84" i="21"/>
  <c r="AA84" i="21"/>
  <c r="K84" i="21"/>
  <c r="C84" i="21"/>
  <c r="S84" i="21"/>
  <c r="Z84" i="21"/>
  <c r="R84" i="21"/>
  <c r="J84" i="21"/>
  <c r="F84" i="21"/>
  <c r="Y84" i="21"/>
  <c r="Q84" i="21"/>
  <c r="I84" i="21"/>
  <c r="V84" i="21"/>
  <c r="X84" i="21"/>
  <c r="P84" i="21"/>
  <c r="H84" i="21"/>
  <c r="AD84" i="21"/>
  <c r="AE84" i="21"/>
  <c r="W84" i="21"/>
  <c r="O84" i="21"/>
  <c r="G84" i="21"/>
  <c r="N84" i="21"/>
  <c r="X85" i="21"/>
  <c r="P85" i="21"/>
  <c r="H85" i="21"/>
  <c r="AE85" i="21"/>
  <c r="W85" i="21"/>
  <c r="O85" i="21"/>
  <c r="G85" i="21"/>
  <c r="AD85" i="21"/>
  <c r="I85" i="21"/>
  <c r="V85" i="21"/>
  <c r="N85" i="21"/>
  <c r="F85" i="21"/>
  <c r="AC85" i="21"/>
  <c r="U85" i="21"/>
  <c r="M85" i="21"/>
  <c r="E85" i="21"/>
  <c r="Q85" i="21"/>
  <c r="AB85" i="21"/>
  <c r="T85" i="21"/>
  <c r="L85" i="21"/>
  <c r="D85" i="21"/>
  <c r="AA85" i="21"/>
  <c r="S85" i="21"/>
  <c r="K85" i="21"/>
  <c r="C85" i="21"/>
  <c r="Z85" i="21"/>
  <c r="R85" i="21"/>
  <c r="J85" i="21"/>
  <c r="Y85" i="21"/>
  <c r="Y114" i="21"/>
  <c r="Q114" i="21"/>
  <c r="I114" i="21"/>
  <c r="X114" i="21"/>
  <c r="P114" i="21"/>
  <c r="H114" i="21"/>
  <c r="AE114" i="21"/>
  <c r="W114" i="21"/>
  <c r="O114" i="21"/>
  <c r="G114" i="21"/>
  <c r="AD114" i="21"/>
  <c r="V114" i="21"/>
  <c r="N114" i="21"/>
  <c r="F114" i="21"/>
  <c r="AC114" i="21"/>
  <c r="U114" i="21"/>
  <c r="M114" i="21"/>
  <c r="E114" i="21"/>
  <c r="AB114" i="21"/>
  <c r="T114" i="21"/>
  <c r="L114" i="21"/>
  <c r="D114" i="21"/>
  <c r="Z114" i="21"/>
  <c r="R114" i="21"/>
  <c r="J114" i="21"/>
  <c r="AA114" i="21"/>
  <c r="C114" i="21"/>
  <c r="S114" i="21"/>
  <c r="K114" i="21"/>
  <c r="AA86" i="21"/>
  <c r="S86" i="21"/>
  <c r="K86" i="21"/>
  <c r="C86" i="21"/>
  <c r="I86" i="21"/>
  <c r="Z86" i="21"/>
  <c r="R86" i="21"/>
  <c r="J86" i="21"/>
  <c r="AB86" i="21"/>
  <c r="Y86" i="21"/>
  <c r="Q86" i="21"/>
  <c r="X86" i="21"/>
  <c r="P86" i="21"/>
  <c r="H86" i="21"/>
  <c r="L86" i="21"/>
  <c r="AE86" i="21"/>
  <c r="W86" i="21"/>
  <c r="O86" i="21"/>
  <c r="G86" i="21"/>
  <c r="D86" i="21"/>
  <c r="AD86" i="21"/>
  <c r="V86" i="21"/>
  <c r="N86" i="21"/>
  <c r="F86" i="21"/>
  <c r="T86" i="21"/>
  <c r="AC86" i="21"/>
  <c r="U86" i="21"/>
  <c r="M86" i="21"/>
  <c r="E86" i="21"/>
  <c r="AA94" i="21"/>
  <c r="S94" i="21"/>
  <c r="K94" i="21"/>
  <c r="C94" i="21"/>
  <c r="Z94" i="21"/>
  <c r="R94" i="21"/>
  <c r="J94" i="21"/>
  <c r="Y94" i="21"/>
  <c r="Q94" i="21"/>
  <c r="I94" i="21"/>
  <c r="X94" i="21"/>
  <c r="P94" i="21"/>
  <c r="H94" i="21"/>
  <c r="D94" i="21"/>
  <c r="AE94" i="21"/>
  <c r="W94" i="21"/>
  <c r="O94" i="21"/>
  <c r="G94" i="21"/>
  <c r="AB94" i="21"/>
  <c r="AD94" i="21"/>
  <c r="V94" i="21"/>
  <c r="N94" i="21"/>
  <c r="F94" i="21"/>
  <c r="T94" i="21"/>
  <c r="AC94" i="21"/>
  <c r="U94" i="21"/>
  <c r="M94" i="21"/>
  <c r="E94" i="21"/>
  <c r="L94" i="21"/>
  <c r="AB107" i="21"/>
  <c r="T107" i="21"/>
  <c r="L107" i="21"/>
  <c r="D107" i="21"/>
  <c r="AA107" i="21"/>
  <c r="S107" i="21"/>
  <c r="K107" i="21"/>
  <c r="C107" i="21"/>
  <c r="Z107" i="21"/>
  <c r="R107" i="21"/>
  <c r="J107" i="21"/>
  <c r="Y107" i="21"/>
  <c r="Q107" i="21"/>
  <c r="I107" i="21"/>
  <c r="X107" i="21"/>
  <c r="P107" i="21"/>
  <c r="H107" i="21"/>
  <c r="AE107" i="21"/>
  <c r="W107" i="21"/>
  <c r="O107" i="21"/>
  <c r="G107" i="21"/>
  <c r="AC107" i="21"/>
  <c r="U107" i="21"/>
  <c r="M107" i="21"/>
  <c r="E107" i="21"/>
  <c r="F107" i="21"/>
  <c r="N107" i="21"/>
  <c r="AD107" i="21"/>
  <c r="V107" i="21"/>
  <c r="AB115" i="21"/>
  <c r="T115" i="21"/>
  <c r="L115" i="21"/>
  <c r="D115" i="21"/>
  <c r="AA115" i="21"/>
  <c r="S115" i="21"/>
  <c r="K115" i="21"/>
  <c r="C115" i="21"/>
  <c r="Z115" i="21"/>
  <c r="R115" i="21"/>
  <c r="J115" i="21"/>
  <c r="Y115" i="21"/>
  <c r="Q115" i="21"/>
  <c r="I115" i="21"/>
  <c r="X115" i="21"/>
  <c r="P115" i="21"/>
  <c r="H115" i="21"/>
  <c r="AE115" i="21"/>
  <c r="W115" i="21"/>
  <c r="O115" i="21"/>
  <c r="G115" i="21"/>
  <c r="AC115" i="21"/>
  <c r="U115" i="21"/>
  <c r="M115" i="21"/>
  <c r="E115" i="21"/>
  <c r="AD115" i="21"/>
  <c r="V115" i="21"/>
  <c r="N115" i="21"/>
  <c r="F115" i="21"/>
  <c r="AB123" i="21"/>
  <c r="T123" i="21"/>
  <c r="L123" i="21"/>
  <c r="D123" i="21"/>
  <c r="AA123" i="21"/>
  <c r="S123" i="21"/>
  <c r="K123" i="21"/>
  <c r="C123" i="21"/>
  <c r="Z123" i="21"/>
  <c r="R123" i="21"/>
  <c r="J123" i="21"/>
  <c r="Y123" i="21"/>
  <c r="Q123" i="21"/>
  <c r="I123" i="21"/>
  <c r="X123" i="21"/>
  <c r="P123" i="21"/>
  <c r="H123" i="21"/>
  <c r="AE123" i="21"/>
  <c r="W123" i="21"/>
  <c r="O123" i="21"/>
  <c r="G123" i="21"/>
  <c r="AC123" i="21"/>
  <c r="U123" i="21"/>
  <c r="M123" i="21"/>
  <c r="E123" i="21"/>
  <c r="AD123" i="21"/>
  <c r="V123" i="21"/>
  <c r="N123" i="21"/>
  <c r="F123" i="21"/>
  <c r="Y88" i="21"/>
  <c r="Q88" i="21"/>
  <c r="I88" i="21"/>
  <c r="X88" i="21"/>
  <c r="P88" i="21"/>
  <c r="H88" i="21"/>
  <c r="AE88" i="21"/>
  <c r="W88" i="21"/>
  <c r="O88" i="21"/>
  <c r="G88" i="21"/>
  <c r="AD88" i="21"/>
  <c r="V88" i="21"/>
  <c r="N88" i="21"/>
  <c r="F88" i="21"/>
  <c r="Z88" i="21"/>
  <c r="AC88" i="21"/>
  <c r="U88" i="21"/>
  <c r="M88" i="21"/>
  <c r="E88" i="21"/>
  <c r="J88" i="21"/>
  <c r="AB88" i="21"/>
  <c r="T88" i="21"/>
  <c r="L88" i="21"/>
  <c r="D88" i="21"/>
  <c r="R88" i="21"/>
  <c r="AA88" i="21"/>
  <c r="S88" i="21"/>
  <c r="K88" i="21"/>
  <c r="C88" i="21"/>
  <c r="Z117" i="21"/>
  <c r="R117" i="21"/>
  <c r="J117" i="21"/>
  <c r="Y117" i="21"/>
  <c r="Q117" i="21"/>
  <c r="I117" i="21"/>
  <c r="X117" i="21"/>
  <c r="P117" i="21"/>
  <c r="H117" i="21"/>
  <c r="AE117" i="21"/>
  <c r="W117" i="21"/>
  <c r="O117" i="21"/>
  <c r="G117" i="21"/>
  <c r="AD117" i="21"/>
  <c r="V117" i="21"/>
  <c r="N117" i="21"/>
  <c r="F117" i="21"/>
  <c r="AC117" i="21"/>
  <c r="U117" i="21"/>
  <c r="M117" i="21"/>
  <c r="E117" i="21"/>
  <c r="AA117" i="21"/>
  <c r="S117" i="21"/>
  <c r="K117" i="21"/>
  <c r="C117" i="21"/>
  <c r="AB117" i="21"/>
  <c r="T117" i="21"/>
  <c r="L117" i="21"/>
  <c r="D117" i="21"/>
  <c r="AE97" i="21"/>
  <c r="W97" i="21"/>
  <c r="O97" i="21"/>
  <c r="G97" i="21"/>
  <c r="AD97" i="21"/>
  <c r="V97" i="21"/>
  <c r="N97" i="21"/>
  <c r="F97" i="21"/>
  <c r="AC97" i="21"/>
  <c r="U97" i="21"/>
  <c r="M97" i="21"/>
  <c r="E97" i="21"/>
  <c r="AB97" i="21"/>
  <c r="T97" i="21"/>
  <c r="L97" i="21"/>
  <c r="D97" i="21"/>
  <c r="AA97" i="21"/>
  <c r="S97" i="21"/>
  <c r="K97" i="21"/>
  <c r="C97" i="21"/>
  <c r="Z97" i="21"/>
  <c r="R97" i="21"/>
  <c r="J97" i="21"/>
  <c r="X97" i="21"/>
  <c r="P97" i="21"/>
  <c r="H97" i="21"/>
  <c r="Y97" i="21"/>
  <c r="Q97" i="21"/>
  <c r="I97" i="21"/>
  <c r="AE90" i="21"/>
  <c r="W90" i="21"/>
  <c r="O90" i="21"/>
  <c r="G90" i="21"/>
  <c r="AD90" i="21"/>
  <c r="V90" i="21"/>
  <c r="N90" i="21"/>
  <c r="F90" i="21"/>
  <c r="AC90" i="21"/>
  <c r="U90" i="21"/>
  <c r="M90" i="21"/>
  <c r="E90" i="21"/>
  <c r="AB90" i="21"/>
  <c r="T90" i="21"/>
  <c r="L90" i="21"/>
  <c r="D90" i="21"/>
  <c r="AA90" i="21"/>
  <c r="S90" i="21"/>
  <c r="K90" i="21"/>
  <c r="C90" i="21"/>
  <c r="X90" i="21"/>
  <c r="Z90" i="21"/>
  <c r="R90" i="21"/>
  <c r="J90" i="21"/>
  <c r="H90" i="21"/>
  <c r="Y90" i="21"/>
  <c r="Q90" i="21"/>
  <c r="I90" i="21"/>
  <c r="P90" i="21"/>
  <c r="X111" i="21"/>
  <c r="P111" i="21"/>
  <c r="H111" i="21"/>
  <c r="AE111" i="21"/>
  <c r="W111" i="21"/>
  <c r="O111" i="21"/>
  <c r="G111" i="21"/>
  <c r="AD111" i="21"/>
  <c r="V111" i="21"/>
  <c r="N111" i="21"/>
  <c r="F111" i="21"/>
  <c r="AC111" i="21"/>
  <c r="U111" i="21"/>
  <c r="M111" i="21"/>
  <c r="E111" i="21"/>
  <c r="AB111" i="21"/>
  <c r="T111" i="21"/>
  <c r="L111" i="21"/>
  <c r="D111" i="21"/>
  <c r="AA111" i="21"/>
  <c r="S111" i="21"/>
  <c r="K111" i="21"/>
  <c r="C111" i="21"/>
  <c r="Y111" i="21"/>
  <c r="Q111" i="21"/>
  <c r="I111" i="21"/>
  <c r="R111" i="21"/>
  <c r="J111" i="21"/>
  <c r="Z111" i="21"/>
  <c r="AA120" i="21"/>
  <c r="S120" i="21"/>
  <c r="K120" i="21"/>
  <c r="C120" i="21"/>
  <c r="Z120" i="21"/>
  <c r="R120" i="21"/>
  <c r="J120" i="21"/>
  <c r="Y120" i="21"/>
  <c r="Q120" i="21"/>
  <c r="I120" i="21"/>
  <c r="X120" i="21"/>
  <c r="P120" i="21"/>
  <c r="H120" i="21"/>
  <c r="AE120" i="21"/>
  <c r="W120" i="21"/>
  <c r="O120" i="21"/>
  <c r="G120" i="21"/>
  <c r="AD120" i="21"/>
  <c r="V120" i="21"/>
  <c r="N120" i="21"/>
  <c r="F120" i="21"/>
  <c r="AB120" i="21"/>
  <c r="T120" i="21"/>
  <c r="L120" i="21"/>
  <c r="D120" i="21"/>
  <c r="M120" i="21"/>
  <c r="E120" i="21"/>
  <c r="AC120" i="21"/>
  <c r="U120" i="21"/>
  <c r="AC92" i="21"/>
  <c r="U92" i="21"/>
  <c r="M92" i="21"/>
  <c r="E92" i="21"/>
  <c r="AB92" i="21"/>
  <c r="T92" i="21"/>
  <c r="L92" i="21"/>
  <c r="D92" i="21"/>
  <c r="AA92" i="21"/>
  <c r="S92" i="21"/>
  <c r="K92" i="21"/>
  <c r="C92" i="21"/>
  <c r="Z92" i="21"/>
  <c r="R92" i="21"/>
  <c r="J92" i="21"/>
  <c r="N92" i="21"/>
  <c r="Y92" i="21"/>
  <c r="Q92" i="21"/>
  <c r="I92" i="21"/>
  <c r="AD92" i="21"/>
  <c r="X92" i="21"/>
  <c r="P92" i="21"/>
  <c r="H92" i="21"/>
  <c r="AE92" i="21"/>
  <c r="W92" i="21"/>
  <c r="O92" i="21"/>
  <c r="G92" i="21"/>
  <c r="V92" i="21"/>
  <c r="F92" i="21"/>
  <c r="X93" i="21"/>
  <c r="P93" i="21"/>
  <c r="H93" i="21"/>
  <c r="AE93" i="21"/>
  <c r="W93" i="21"/>
  <c r="O93" i="21"/>
  <c r="G93" i="21"/>
  <c r="AD93" i="21"/>
  <c r="V93" i="21"/>
  <c r="N93" i="21"/>
  <c r="F93" i="21"/>
  <c r="AC93" i="21"/>
  <c r="U93" i="21"/>
  <c r="M93" i="21"/>
  <c r="E93" i="21"/>
  <c r="AB93" i="21"/>
  <c r="T93" i="21"/>
  <c r="L93" i="21"/>
  <c r="D93" i="21"/>
  <c r="Y93" i="21"/>
  <c r="AA93" i="21"/>
  <c r="S93" i="21"/>
  <c r="K93" i="21"/>
  <c r="C93" i="21"/>
  <c r="I93" i="21"/>
  <c r="Z93" i="21"/>
  <c r="R93" i="21"/>
  <c r="J93" i="21"/>
  <c r="Q93" i="21"/>
  <c r="AA101" i="21"/>
  <c r="S101" i="21"/>
  <c r="K101" i="21"/>
  <c r="C101" i="21"/>
  <c r="Z101" i="21"/>
  <c r="R101" i="21"/>
  <c r="J101" i="21"/>
  <c r="Y101" i="21"/>
  <c r="Q101" i="21"/>
  <c r="I101" i="21"/>
  <c r="X101" i="21"/>
  <c r="P101" i="21"/>
  <c r="H101" i="21"/>
  <c r="AE101" i="21"/>
  <c r="W101" i="21"/>
  <c r="O101" i="21"/>
  <c r="G101" i="21"/>
  <c r="AD101" i="21"/>
  <c r="V101" i="21"/>
  <c r="N101" i="21"/>
  <c r="F101" i="21"/>
  <c r="AB101" i="21"/>
  <c r="T101" i="21"/>
  <c r="L101" i="21"/>
  <c r="D101" i="21"/>
  <c r="AC101" i="21"/>
  <c r="U101" i="21"/>
  <c r="M101" i="21"/>
  <c r="E101" i="21"/>
  <c r="Y122" i="21"/>
  <c r="Q122" i="21"/>
  <c r="I122" i="21"/>
  <c r="X122" i="21"/>
  <c r="P122" i="21"/>
  <c r="H122" i="21"/>
  <c r="AE122" i="21"/>
  <c r="W122" i="21"/>
  <c r="O122" i="21"/>
  <c r="G122" i="21"/>
  <c r="AD122" i="21"/>
  <c r="V122" i="21"/>
  <c r="N122" i="21"/>
  <c r="F122" i="21"/>
  <c r="AC122" i="21"/>
  <c r="U122" i="21"/>
  <c r="M122" i="21"/>
  <c r="E122" i="21"/>
  <c r="AB122" i="21"/>
  <c r="T122" i="21"/>
  <c r="L122" i="21"/>
  <c r="D122" i="21"/>
  <c r="Z122" i="21"/>
  <c r="R122" i="21"/>
  <c r="J122" i="21"/>
  <c r="S122" i="21"/>
  <c r="K122" i="21"/>
  <c r="C122" i="21"/>
  <c r="AA122" i="21"/>
  <c r="AD87" i="21"/>
  <c r="V87" i="21"/>
  <c r="N87" i="21"/>
  <c r="F87" i="21"/>
  <c r="AC87" i="21"/>
  <c r="U87" i="21"/>
  <c r="M87" i="21"/>
  <c r="E87" i="21"/>
  <c r="AB87" i="21"/>
  <c r="T87" i="21"/>
  <c r="L87" i="21"/>
  <c r="D87" i="21"/>
  <c r="AA87" i="21"/>
  <c r="S87" i="21"/>
  <c r="K87" i="21"/>
  <c r="C87" i="21"/>
  <c r="W87" i="21"/>
  <c r="Z87" i="21"/>
  <c r="R87" i="21"/>
  <c r="J87" i="21"/>
  <c r="O87" i="21"/>
  <c r="Y87" i="21"/>
  <c r="Q87" i="21"/>
  <c r="I87" i="21"/>
  <c r="X87" i="21"/>
  <c r="P87" i="21"/>
  <c r="H87" i="21"/>
  <c r="AE87" i="21"/>
  <c r="G87" i="21"/>
  <c r="AD95" i="21"/>
  <c r="V95" i="21"/>
  <c r="N95" i="21"/>
  <c r="F95" i="21"/>
  <c r="AC95" i="21"/>
  <c r="U95" i="21"/>
  <c r="M95" i="21"/>
  <c r="E95" i="21"/>
  <c r="O95" i="21"/>
  <c r="AB95" i="21"/>
  <c r="T95" i="21"/>
  <c r="L95" i="21"/>
  <c r="D95" i="21"/>
  <c r="AA95" i="21"/>
  <c r="S95" i="21"/>
  <c r="K95" i="21"/>
  <c r="C95" i="21"/>
  <c r="G95" i="21"/>
  <c r="Z95" i="21"/>
  <c r="R95" i="21"/>
  <c r="J95" i="21"/>
  <c r="AE95" i="21"/>
  <c r="Y95" i="21"/>
  <c r="Q95" i="21"/>
  <c r="I95" i="21"/>
  <c r="X95" i="21"/>
  <c r="P95" i="21"/>
  <c r="H95" i="21"/>
  <c r="W95" i="21"/>
  <c r="AE108" i="21"/>
  <c r="W108" i="21"/>
  <c r="O108" i="21"/>
  <c r="G108" i="21"/>
  <c r="AD108" i="21"/>
  <c r="V108" i="21"/>
  <c r="N108" i="21"/>
  <c r="F108" i="21"/>
  <c r="AC108" i="21"/>
  <c r="U108" i="21"/>
  <c r="M108" i="21"/>
  <c r="E108" i="21"/>
  <c r="AB108" i="21"/>
  <c r="T108" i="21"/>
  <c r="L108" i="21"/>
  <c r="D108" i="21"/>
  <c r="AA108" i="21"/>
  <c r="S108" i="21"/>
  <c r="K108" i="21"/>
  <c r="C108" i="21"/>
  <c r="Z108" i="21"/>
  <c r="R108" i="21"/>
  <c r="J108" i="21"/>
  <c r="X108" i="21"/>
  <c r="P108" i="21"/>
  <c r="H108" i="21"/>
  <c r="Y108" i="21"/>
  <c r="Q108" i="21"/>
  <c r="I108" i="21"/>
  <c r="AE116" i="21"/>
  <c r="W116" i="21"/>
  <c r="O116" i="21"/>
  <c r="G116" i="21"/>
  <c r="AD116" i="21"/>
  <c r="V116" i="21"/>
  <c r="N116" i="21"/>
  <c r="F116" i="21"/>
  <c r="AC116" i="21"/>
  <c r="U116" i="21"/>
  <c r="M116" i="21"/>
  <c r="E116" i="21"/>
  <c r="AB116" i="21"/>
  <c r="T116" i="21"/>
  <c r="L116" i="21"/>
  <c r="D116" i="21"/>
  <c r="AA116" i="21"/>
  <c r="S116" i="21"/>
  <c r="K116" i="21"/>
  <c r="C116" i="21"/>
  <c r="Z116" i="21"/>
  <c r="R116" i="21"/>
  <c r="J116" i="21"/>
  <c r="X116" i="21"/>
  <c r="P116" i="21"/>
  <c r="H116" i="21"/>
  <c r="I116" i="21"/>
  <c r="Y116" i="21"/>
  <c r="Q116" i="21"/>
  <c r="AE124" i="21"/>
  <c r="W124" i="21"/>
  <c r="O124" i="21"/>
  <c r="G124" i="21"/>
  <c r="AD124" i="21"/>
  <c r="V124" i="21"/>
  <c r="N124" i="21"/>
  <c r="F124" i="21"/>
  <c r="AC124" i="21"/>
  <c r="U124" i="21"/>
  <c r="M124" i="21"/>
  <c r="E124" i="21"/>
  <c r="AB124" i="21"/>
  <c r="T124" i="21"/>
  <c r="L124" i="21"/>
  <c r="D124" i="21"/>
  <c r="AA124" i="21"/>
  <c r="S124" i="21"/>
  <c r="K124" i="21"/>
  <c r="C124" i="21"/>
  <c r="Z124" i="21"/>
  <c r="R124" i="21"/>
  <c r="J124" i="21"/>
  <c r="X124" i="21"/>
  <c r="P124" i="21"/>
  <c r="H124" i="21"/>
  <c r="Y124" i="21"/>
  <c r="Q124" i="21"/>
  <c r="I124" i="21"/>
  <c r="E63" i="9"/>
  <c r="F85" i="9" s="1"/>
  <c r="E62" i="9"/>
  <c r="E61" i="9"/>
  <c r="C55" i="8" l="1"/>
  <c r="C137" i="9" l="1"/>
  <c r="C135" i="9"/>
  <c r="C118" i="9"/>
  <c r="C120" i="9"/>
  <c r="C142" i="9" l="1"/>
  <c r="C125" i="9"/>
  <c r="C127" i="9" s="1"/>
  <c r="E171" i="9"/>
  <c r="F46" i="23" l="1"/>
  <c r="F88" i="23"/>
  <c r="F67" i="23"/>
  <c r="H1" i="9"/>
  <c r="E1" i="9"/>
  <c r="E20" i="9" l="1"/>
  <c r="S88" i="23" l="1"/>
  <c r="S7" i="23"/>
  <c r="S5" i="23"/>
  <c r="S22" i="23"/>
  <c r="S46" i="23"/>
  <c r="S37" i="23"/>
  <c r="S67" i="23"/>
  <c r="S10" i="23"/>
  <c r="S15" i="23"/>
  <c r="E173" i="9"/>
  <c r="E175" i="9" l="1"/>
  <c r="E174" i="9"/>
  <c r="I15" i="23" l="1"/>
  <c r="I10" i="23"/>
  <c r="I5" i="23"/>
  <c r="I13" i="23"/>
  <c r="I8" i="23"/>
  <c r="I11" i="23"/>
  <c r="I37" i="23"/>
  <c r="I12" i="23"/>
  <c r="I7" i="23"/>
  <c r="I22" i="23"/>
  <c r="D29" i="9" l="1"/>
  <c r="H3" i="9" l="1"/>
  <c r="H2" i="9"/>
  <c r="D3" i="9"/>
  <c r="D2" i="9"/>
  <c r="B3" i="9"/>
  <c r="B2" i="9"/>
  <c r="B1" i="9"/>
  <c r="D30" i="9" l="1"/>
  <c r="E29" i="9" s="1"/>
  <c r="E24" i="9" l="1"/>
  <c r="E21" i="9"/>
  <c r="E172" i="9" l="1"/>
  <c r="B168" i="9"/>
  <c r="B167" i="9"/>
  <c r="E60" i="9"/>
  <c r="C133" i="9" s="1"/>
  <c r="C26" i="9"/>
  <c r="C57" i="9"/>
  <c r="C56" i="9"/>
  <c r="H196" i="9" s="1"/>
  <c r="B48" i="10"/>
  <c r="C35" i="9"/>
  <c r="E38" i="9" s="1"/>
  <c r="E6" i="11"/>
  <c r="B42" i="9"/>
  <c r="B45" i="9" s="1"/>
  <c r="C6" i="10" s="1"/>
  <c r="B41" i="9"/>
  <c r="E22" i="9"/>
  <c r="E23" i="9" s="1"/>
  <c r="E58" i="9"/>
  <c r="E5" i="23" l="1"/>
  <c r="F5" i="23" s="1"/>
  <c r="E10" i="23"/>
  <c r="F10" i="23" s="1"/>
  <c r="H10" i="23" s="1"/>
  <c r="E7" i="23"/>
  <c r="F7" i="23" s="1"/>
  <c r="H7" i="23" s="1"/>
  <c r="E15" i="23"/>
  <c r="F15" i="23" s="1"/>
  <c r="H15" i="23" s="1"/>
  <c r="E22" i="23"/>
  <c r="F22" i="23" s="1"/>
  <c r="H22" i="23" s="1"/>
  <c r="E37" i="23"/>
  <c r="F37" i="23" s="1"/>
  <c r="H37" i="23" s="1"/>
  <c r="G5" i="23"/>
  <c r="H5" i="23" s="1"/>
  <c r="G46" i="23"/>
  <c r="H46" i="23" s="1"/>
  <c r="G67" i="23"/>
  <c r="H67" i="23" s="1"/>
  <c r="G88" i="23"/>
  <c r="H88" i="23" s="1"/>
  <c r="C136" i="9"/>
  <c r="C139" i="9" s="1"/>
  <c r="C119" i="9"/>
  <c r="C122" i="9" s="1"/>
  <c r="C130" i="9" s="1"/>
  <c r="D91" i="9"/>
  <c r="B44" i="9"/>
  <c r="B43" i="9"/>
  <c r="B20" i="10"/>
  <c r="B21" i="10" s="1"/>
  <c r="B17" i="10" s="1"/>
  <c r="D104" i="9"/>
  <c r="D28" i="9"/>
  <c r="E36" i="9"/>
  <c r="F83" i="9" s="1"/>
  <c r="E37" i="9"/>
  <c r="F76" i="9" s="1"/>
  <c r="C144" i="9" l="1"/>
  <c r="C143" i="9"/>
  <c r="C145" i="9"/>
  <c r="B46" i="9"/>
  <c r="D45" i="9" s="1"/>
  <c r="B23" i="10"/>
  <c r="B24" i="10"/>
  <c r="B28" i="10"/>
  <c r="B26" i="10"/>
  <c r="B22" i="10"/>
  <c r="B25" i="10"/>
  <c r="B27" i="10"/>
  <c r="C76" i="9"/>
  <c r="C78" i="9" s="1"/>
  <c r="F84" i="9" s="1"/>
  <c r="C4" i="10"/>
  <c r="D105" i="9"/>
  <c r="D106" i="9" s="1"/>
  <c r="D90" i="9"/>
  <c r="C93" i="9" s="1"/>
  <c r="C5" i="10"/>
  <c r="C3" i="10"/>
  <c r="C2" i="10"/>
  <c r="J107" i="23" l="1"/>
  <c r="J64" i="23"/>
  <c r="K64" i="23" s="1"/>
  <c r="L64" i="23" s="1"/>
  <c r="R64" i="23" s="1"/>
  <c r="J54" i="23"/>
  <c r="K54" i="23" s="1"/>
  <c r="L54" i="23" s="1"/>
  <c r="R54" i="23" s="1"/>
  <c r="J55" i="23"/>
  <c r="J51" i="23"/>
  <c r="J74" i="23"/>
  <c r="K74" i="23" s="1"/>
  <c r="L74" i="23" s="1"/>
  <c r="R74" i="23" s="1"/>
  <c r="J15" i="23"/>
  <c r="J29" i="23"/>
  <c r="J59" i="23"/>
  <c r="J50" i="23"/>
  <c r="K50" i="23" s="1"/>
  <c r="L50" i="23" s="1"/>
  <c r="R50" i="23" s="1"/>
  <c r="J10" i="23"/>
  <c r="J97" i="23"/>
  <c r="J28" i="23"/>
  <c r="J23" i="23"/>
  <c r="J80" i="23"/>
  <c r="K80" i="23" s="1"/>
  <c r="L80" i="23" s="1"/>
  <c r="R80" i="23" s="1"/>
  <c r="J7" i="23"/>
  <c r="J95" i="23"/>
  <c r="J76" i="23"/>
  <c r="J102" i="23"/>
  <c r="J67" i="23"/>
  <c r="J62" i="23"/>
  <c r="J73" i="23"/>
  <c r="K73" i="23" s="1"/>
  <c r="L73" i="23" s="1"/>
  <c r="R73" i="23" s="1"/>
  <c r="J32" i="23"/>
  <c r="K32" i="23" s="1"/>
  <c r="L32" i="23" s="1"/>
  <c r="R32" i="23" s="1"/>
  <c r="J20" i="23"/>
  <c r="J25" i="23"/>
  <c r="J89" i="23"/>
  <c r="K89" i="23" s="1"/>
  <c r="L89" i="23" s="1"/>
  <c r="R89" i="23" s="1"/>
  <c r="J13" i="23"/>
  <c r="K13" i="23" s="1"/>
  <c r="L13" i="23" s="1"/>
  <c r="R13" i="23" s="1"/>
  <c r="J60" i="23"/>
  <c r="J58" i="23"/>
  <c r="J17" i="23"/>
  <c r="J78" i="23"/>
  <c r="J52" i="23"/>
  <c r="J8" i="23"/>
  <c r="J82" i="23"/>
  <c r="J88" i="23"/>
  <c r="K88" i="23" s="1"/>
  <c r="L88" i="23" s="1"/>
  <c r="R88" i="23" s="1"/>
  <c r="J63" i="23"/>
  <c r="J53" i="23"/>
  <c r="J49" i="23"/>
  <c r="K49" i="23" s="1"/>
  <c r="L49" i="23" s="1"/>
  <c r="R49" i="23" s="1"/>
  <c r="J84" i="23"/>
  <c r="K84" i="23" s="1"/>
  <c r="L84" i="23" s="1"/>
  <c r="R84" i="23" s="1"/>
  <c r="J30" i="23"/>
  <c r="J12" i="23"/>
  <c r="J98" i="23"/>
  <c r="K98" i="23" s="1"/>
  <c r="L98" i="23" s="1"/>
  <c r="R98" i="23" s="1"/>
  <c r="J61" i="23"/>
  <c r="J24" i="23"/>
  <c r="J103" i="23"/>
  <c r="J33" i="23"/>
  <c r="J46" i="23"/>
  <c r="J93" i="23"/>
  <c r="J101" i="23"/>
  <c r="J18" i="23"/>
  <c r="K18" i="23" s="1"/>
  <c r="L18" i="23" s="1"/>
  <c r="R18" i="23" s="1"/>
  <c r="J70" i="23"/>
  <c r="K70" i="23" s="1"/>
  <c r="L70" i="23" s="1"/>
  <c r="R70" i="23" s="1"/>
  <c r="J37" i="23"/>
  <c r="J75" i="23"/>
  <c r="J77" i="23"/>
  <c r="K77" i="23" s="1"/>
  <c r="L77" i="23" s="1"/>
  <c r="R77" i="23" s="1"/>
  <c r="J85" i="23"/>
  <c r="J83" i="23"/>
  <c r="J19" i="23"/>
  <c r="J48" i="23"/>
  <c r="K48" i="23" s="1"/>
  <c r="L48" i="23" s="1"/>
  <c r="R48" i="23" s="1"/>
  <c r="J71" i="23"/>
  <c r="K71" i="23" s="1"/>
  <c r="L71" i="23" s="1"/>
  <c r="R71" i="23" s="1"/>
  <c r="J92" i="23"/>
  <c r="J41" i="23"/>
  <c r="K41" i="23" s="1"/>
  <c r="L41" i="23" s="1"/>
  <c r="R41" i="23" s="1"/>
  <c r="J39" i="23"/>
  <c r="J57" i="23"/>
  <c r="K57" i="23" s="1"/>
  <c r="L57" i="23" s="1"/>
  <c r="R57" i="23" s="1"/>
  <c r="J86" i="23"/>
  <c r="J34" i="23"/>
  <c r="J22" i="23"/>
  <c r="J16" i="23"/>
  <c r="J11" i="23"/>
  <c r="J44" i="23"/>
  <c r="J68" i="23"/>
  <c r="K68" i="23" s="1"/>
  <c r="L68" i="23" s="1"/>
  <c r="R68" i="23" s="1"/>
  <c r="J69" i="23"/>
  <c r="K69" i="23" s="1"/>
  <c r="L69" i="23" s="1"/>
  <c r="R69" i="23" s="1"/>
  <c r="J47" i="23"/>
  <c r="J72" i="23"/>
  <c r="K72" i="23" s="1"/>
  <c r="L72" i="23" s="1"/>
  <c r="R72" i="23" s="1"/>
  <c r="J99" i="23"/>
  <c r="K99" i="23" s="1"/>
  <c r="L99" i="23" s="1"/>
  <c r="R99" i="23" s="1"/>
  <c r="J91" i="23"/>
  <c r="K91" i="23" s="1"/>
  <c r="L91" i="23" s="1"/>
  <c r="R91" i="23" s="1"/>
  <c r="J38" i="23"/>
  <c r="J96" i="23"/>
  <c r="J94" i="23"/>
  <c r="K94" i="23" s="1"/>
  <c r="L94" i="23" s="1"/>
  <c r="R94" i="23" s="1"/>
  <c r="J26" i="23"/>
  <c r="J90" i="23"/>
  <c r="J43" i="23"/>
  <c r="J56" i="23"/>
  <c r="K56" i="23" s="1"/>
  <c r="L56" i="23" s="1"/>
  <c r="R56" i="23" s="1"/>
  <c r="J42" i="23"/>
  <c r="K42" i="23" s="1"/>
  <c r="L42" i="23" s="1"/>
  <c r="R42" i="23" s="1"/>
  <c r="J106" i="23"/>
  <c r="J105" i="23"/>
  <c r="K105" i="23" s="1"/>
  <c r="L105" i="23" s="1"/>
  <c r="R105" i="23" s="1"/>
  <c r="J104" i="23"/>
  <c r="K104" i="23" s="1"/>
  <c r="L104" i="23" s="1"/>
  <c r="R104" i="23" s="1"/>
  <c r="J40" i="23"/>
  <c r="K40" i="23" s="1"/>
  <c r="L40" i="23" s="1"/>
  <c r="R40" i="23" s="1"/>
  <c r="J35" i="23"/>
  <c r="J5" i="23"/>
  <c r="J27" i="23"/>
  <c r="K27" i="23" s="1"/>
  <c r="L27" i="23" s="1"/>
  <c r="R27" i="23" s="1"/>
  <c r="J79" i="23"/>
  <c r="J31" i="23"/>
  <c r="J100" i="23"/>
  <c r="J65" i="23"/>
  <c r="K65" i="23" s="1"/>
  <c r="L65" i="23" s="1"/>
  <c r="R65" i="23" s="1"/>
  <c r="J81" i="23"/>
  <c r="K81" i="23" s="1"/>
  <c r="L81" i="23" s="1"/>
  <c r="R81" i="23" s="1"/>
  <c r="P67" i="23"/>
  <c r="P15" i="23"/>
  <c r="P37" i="23"/>
  <c r="P22" i="23"/>
  <c r="P46" i="23"/>
  <c r="P10" i="23"/>
  <c r="P7" i="23"/>
  <c r="P88" i="23"/>
  <c r="P5" i="23"/>
  <c r="K82" i="23"/>
  <c r="L82" i="23" s="1"/>
  <c r="R82" i="23" s="1"/>
  <c r="K31" i="23"/>
  <c r="L31" i="23" s="1"/>
  <c r="R31" i="23" s="1"/>
  <c r="K10" i="23"/>
  <c r="L10" i="23" s="1"/>
  <c r="R10" i="23" s="1"/>
  <c r="K60" i="23"/>
  <c r="L60" i="23" s="1"/>
  <c r="R60" i="23" s="1"/>
  <c r="K43" i="23"/>
  <c r="L43" i="23" s="1"/>
  <c r="R43" i="23" s="1"/>
  <c r="K26" i="23"/>
  <c r="L26" i="23" s="1"/>
  <c r="R26" i="23" s="1"/>
  <c r="K75" i="23"/>
  <c r="L75" i="23" s="1"/>
  <c r="R75" i="23" s="1"/>
  <c r="K37" i="23"/>
  <c r="L37" i="23" s="1"/>
  <c r="R37" i="23" s="1"/>
  <c r="K101" i="23"/>
  <c r="L101" i="23" s="1"/>
  <c r="R101" i="23" s="1"/>
  <c r="K51" i="23"/>
  <c r="L51" i="23" s="1"/>
  <c r="R51" i="23" s="1"/>
  <c r="K33" i="23"/>
  <c r="L33" i="23" s="1"/>
  <c r="R33" i="23" s="1"/>
  <c r="K16" i="23"/>
  <c r="L16" i="23" s="1"/>
  <c r="R16" i="23" s="1"/>
  <c r="K103" i="23"/>
  <c r="L103" i="23" s="1"/>
  <c r="R103" i="23" s="1"/>
  <c r="K30" i="23"/>
  <c r="L30" i="23" s="1"/>
  <c r="R30" i="23" s="1"/>
  <c r="K20" i="23"/>
  <c r="L20" i="23" s="1"/>
  <c r="R20" i="23" s="1"/>
  <c r="K19" i="23"/>
  <c r="L19" i="23" s="1"/>
  <c r="R19" i="23" s="1"/>
  <c r="K7" i="23"/>
  <c r="L7" i="23" s="1"/>
  <c r="R7" i="23" s="1"/>
  <c r="K95" i="23"/>
  <c r="L95" i="23" s="1"/>
  <c r="R95" i="23" s="1"/>
  <c r="K78" i="23"/>
  <c r="L78" i="23" s="1"/>
  <c r="R78" i="23" s="1"/>
  <c r="K61" i="23"/>
  <c r="L61" i="23" s="1"/>
  <c r="R61" i="23" s="1"/>
  <c r="K44" i="23"/>
  <c r="L44" i="23" s="1"/>
  <c r="R44" i="23" s="1"/>
  <c r="K8" i="23"/>
  <c r="L8" i="23" s="1"/>
  <c r="R8" i="23" s="1"/>
  <c r="K106" i="23"/>
  <c r="L106" i="23" s="1"/>
  <c r="R106" i="23" s="1"/>
  <c r="K90" i="23"/>
  <c r="L90" i="23" s="1"/>
  <c r="R90" i="23" s="1"/>
  <c r="K39" i="23"/>
  <c r="L39" i="23" s="1"/>
  <c r="R39" i="23" s="1"/>
  <c r="K22" i="23"/>
  <c r="L22" i="23" s="1"/>
  <c r="R22" i="23" s="1"/>
  <c r="K100" i="23"/>
  <c r="L100" i="23" s="1"/>
  <c r="R100" i="23" s="1"/>
  <c r="K67" i="23"/>
  <c r="L67" i="23" s="1"/>
  <c r="R67" i="23" s="1"/>
  <c r="K28" i="23"/>
  <c r="L28" i="23" s="1"/>
  <c r="R28" i="23" s="1"/>
  <c r="K97" i="23"/>
  <c r="L97" i="23" s="1"/>
  <c r="R97" i="23" s="1"/>
  <c r="K63" i="23"/>
  <c r="L63" i="23" s="1"/>
  <c r="R63" i="23" s="1"/>
  <c r="K47" i="23"/>
  <c r="L47" i="23" s="1"/>
  <c r="R47" i="23" s="1"/>
  <c r="K29" i="23"/>
  <c r="L29" i="23" s="1"/>
  <c r="R29" i="23" s="1"/>
  <c r="K11" i="23"/>
  <c r="L11" i="23" s="1"/>
  <c r="R11" i="23" s="1"/>
  <c r="K79" i="23"/>
  <c r="L79" i="23" s="1"/>
  <c r="R79" i="23" s="1"/>
  <c r="K46" i="23"/>
  <c r="L46" i="23" s="1"/>
  <c r="R46" i="23" s="1"/>
  <c r="K53" i="23"/>
  <c r="L53" i="23" s="1"/>
  <c r="R53" i="23" s="1"/>
  <c r="K83" i="23"/>
  <c r="L83" i="23" s="1"/>
  <c r="R83" i="23" s="1"/>
  <c r="K38" i="23"/>
  <c r="L38" i="23" s="1"/>
  <c r="R38" i="23" s="1"/>
  <c r="K62" i="23"/>
  <c r="L62" i="23" s="1"/>
  <c r="R62" i="23" s="1"/>
  <c r="K107" i="23"/>
  <c r="L107" i="23" s="1"/>
  <c r="R107" i="23" s="1"/>
  <c r="K23" i="23"/>
  <c r="L23" i="23" s="1"/>
  <c r="R23" i="23" s="1"/>
  <c r="K102" i="23"/>
  <c r="L102" i="23" s="1"/>
  <c r="R102" i="23" s="1"/>
  <c r="K85" i="23"/>
  <c r="L85" i="23" s="1"/>
  <c r="R85" i="23" s="1"/>
  <c r="K52" i="23"/>
  <c r="L52" i="23" s="1"/>
  <c r="R52" i="23" s="1"/>
  <c r="K34" i="23"/>
  <c r="L34" i="23" s="1"/>
  <c r="R34" i="23" s="1"/>
  <c r="K17" i="23"/>
  <c r="L17" i="23" s="1"/>
  <c r="R17" i="23" s="1"/>
  <c r="K92" i="23"/>
  <c r="L92" i="23" s="1"/>
  <c r="R92" i="23" s="1"/>
  <c r="K58" i="23"/>
  <c r="L58" i="23" s="1"/>
  <c r="R58" i="23" s="1"/>
  <c r="K15" i="23"/>
  <c r="L15" i="23" s="1"/>
  <c r="R15" i="23" s="1"/>
  <c r="K93" i="23"/>
  <c r="L93" i="23" s="1"/>
  <c r="R93" i="23" s="1"/>
  <c r="K76" i="23"/>
  <c r="L76" i="23" s="1"/>
  <c r="R76" i="23" s="1"/>
  <c r="K59" i="23"/>
  <c r="L59" i="23" s="1"/>
  <c r="R59" i="23" s="1"/>
  <c r="K25" i="23"/>
  <c r="L25" i="23" s="1"/>
  <c r="R25" i="23" s="1"/>
  <c r="K86" i="23"/>
  <c r="L86" i="23" s="1"/>
  <c r="R86" i="23" s="1"/>
  <c r="K35" i="23"/>
  <c r="L35" i="23" s="1"/>
  <c r="R35" i="23" s="1"/>
  <c r="K24" i="23"/>
  <c r="L24" i="23" s="1"/>
  <c r="R24" i="23" s="1"/>
  <c r="K12" i="23"/>
  <c r="L12" i="23" s="1"/>
  <c r="R12" i="23" s="1"/>
  <c r="K55" i="23"/>
  <c r="L55" i="23" s="1"/>
  <c r="R55" i="23" s="1"/>
  <c r="K96" i="23"/>
  <c r="L96" i="23" s="1"/>
  <c r="R96" i="23" s="1"/>
  <c r="M34" i="23"/>
  <c r="U34" i="23" s="1"/>
  <c r="M88" i="23"/>
  <c r="U88" i="23" s="1"/>
  <c r="M48" i="23"/>
  <c r="U48" i="23" s="1"/>
  <c r="M49" i="23"/>
  <c r="U49" i="23" s="1"/>
  <c r="M17" i="23"/>
  <c r="U17" i="23" s="1"/>
  <c r="M58" i="23"/>
  <c r="U58" i="23" s="1"/>
  <c r="M60" i="23"/>
  <c r="U60" i="23" s="1"/>
  <c r="M51" i="23"/>
  <c r="U51" i="23" s="1"/>
  <c r="M8" i="23"/>
  <c r="U8" i="23" s="1"/>
  <c r="M71" i="23"/>
  <c r="U71" i="23" s="1"/>
  <c r="M12" i="23"/>
  <c r="U12" i="23" s="1"/>
  <c r="M35" i="23"/>
  <c r="U35" i="23" s="1"/>
  <c r="M103" i="23"/>
  <c r="U103" i="23" s="1"/>
  <c r="M46" i="23"/>
  <c r="U46" i="23" s="1"/>
  <c r="M26" i="23"/>
  <c r="U26" i="23" s="1"/>
  <c r="M38" i="23"/>
  <c r="U38" i="23" s="1"/>
  <c r="M105" i="23"/>
  <c r="U105" i="23" s="1"/>
  <c r="M56" i="23"/>
  <c r="U56" i="23" s="1"/>
  <c r="M63" i="23"/>
  <c r="U63" i="23" s="1"/>
  <c r="M23" i="23"/>
  <c r="U23" i="23" s="1"/>
  <c r="M91" i="23"/>
  <c r="U91" i="23" s="1"/>
  <c r="M32" i="23"/>
  <c r="U32" i="23" s="1"/>
  <c r="M100" i="23"/>
  <c r="U100" i="23" s="1"/>
  <c r="M25" i="23"/>
  <c r="U25" i="23" s="1"/>
  <c r="M93" i="23"/>
  <c r="U93" i="23" s="1"/>
  <c r="M7" i="23"/>
  <c r="U7" i="23" s="1"/>
  <c r="M80" i="23"/>
  <c r="U80" i="23" s="1"/>
  <c r="M28" i="23"/>
  <c r="U28" i="23" s="1"/>
  <c r="M89" i="23"/>
  <c r="U89" i="23" s="1"/>
  <c r="U5" i="23"/>
  <c r="M27" i="23"/>
  <c r="U27" i="23" s="1"/>
  <c r="M90" i="23"/>
  <c r="U90" i="23" s="1"/>
  <c r="M94" i="23"/>
  <c r="U94" i="23" s="1"/>
  <c r="M65" i="23"/>
  <c r="U65" i="23" s="1"/>
  <c r="M77" i="23"/>
  <c r="U77" i="23" s="1"/>
  <c r="M75" i="23"/>
  <c r="U75" i="23" s="1"/>
  <c r="M98" i="23"/>
  <c r="U98" i="23" s="1"/>
  <c r="M68" i="23"/>
  <c r="U68" i="23" s="1"/>
  <c r="M61" i="23"/>
  <c r="U61" i="23" s="1"/>
  <c r="M52" i="23"/>
  <c r="U52" i="23" s="1"/>
  <c r="M64" i="23"/>
  <c r="U64" i="23" s="1"/>
  <c r="M53" i="23"/>
  <c r="U53" i="23" s="1"/>
  <c r="M30" i="23"/>
  <c r="U30" i="23" s="1"/>
  <c r="M62" i="23"/>
  <c r="U62" i="23" s="1"/>
  <c r="M73" i="23"/>
  <c r="U73" i="23" s="1"/>
  <c r="M55" i="23"/>
  <c r="U55" i="23" s="1"/>
  <c r="M81" i="23"/>
  <c r="U81" i="23" s="1"/>
  <c r="M54" i="23"/>
  <c r="U54" i="23" s="1"/>
  <c r="M22" i="23"/>
  <c r="U22" i="23" s="1"/>
  <c r="M40" i="23"/>
  <c r="U40" i="23" s="1"/>
  <c r="M107" i="23"/>
  <c r="U107" i="23" s="1"/>
  <c r="M50" i="23"/>
  <c r="U50" i="23" s="1"/>
  <c r="M39" i="23"/>
  <c r="U39" i="23" s="1"/>
  <c r="M42" i="23"/>
  <c r="U42" i="23" s="1"/>
  <c r="M37" i="23"/>
  <c r="U37" i="23" s="1"/>
  <c r="M97" i="23"/>
  <c r="U97" i="23" s="1"/>
  <c r="M31" i="23"/>
  <c r="U31" i="23" s="1"/>
  <c r="M41" i="23"/>
  <c r="U41" i="23" s="1"/>
  <c r="M33" i="23"/>
  <c r="U33" i="23" s="1"/>
  <c r="M19" i="23"/>
  <c r="U19" i="23" s="1"/>
  <c r="M18" i="23"/>
  <c r="U18" i="23" s="1"/>
  <c r="M96" i="23"/>
  <c r="U96" i="23" s="1"/>
  <c r="M78" i="23"/>
  <c r="U78" i="23" s="1"/>
  <c r="M74" i="23"/>
  <c r="U74" i="23" s="1"/>
  <c r="M83" i="23"/>
  <c r="U83" i="23" s="1"/>
  <c r="M47" i="23"/>
  <c r="U47" i="23" s="1"/>
  <c r="M13" i="23"/>
  <c r="U13" i="23" s="1"/>
  <c r="M82" i="23"/>
  <c r="U82" i="23" s="1"/>
  <c r="M24" i="23"/>
  <c r="U24" i="23" s="1"/>
  <c r="M92" i="23"/>
  <c r="U92" i="23" s="1"/>
  <c r="M16" i="23"/>
  <c r="U16" i="23" s="1"/>
  <c r="M84" i="23"/>
  <c r="U84" i="23" s="1"/>
  <c r="M95" i="23"/>
  <c r="U95" i="23" s="1"/>
  <c r="M29" i="23"/>
  <c r="U29" i="23" s="1"/>
  <c r="M102" i="23"/>
  <c r="U102" i="23" s="1"/>
  <c r="M70" i="23"/>
  <c r="U70" i="23" s="1"/>
  <c r="M10" i="23"/>
  <c r="U10" i="23" s="1"/>
  <c r="M79" i="23"/>
  <c r="U79" i="23" s="1"/>
  <c r="M106" i="23"/>
  <c r="U106" i="23" s="1"/>
  <c r="M72" i="23"/>
  <c r="U72" i="23" s="1"/>
  <c r="M44" i="23"/>
  <c r="U44" i="23" s="1"/>
  <c r="M104" i="23"/>
  <c r="U104" i="23" s="1"/>
  <c r="M69" i="23"/>
  <c r="U69" i="23" s="1"/>
  <c r="M57" i="23"/>
  <c r="U57" i="23" s="1"/>
  <c r="M43" i="23"/>
  <c r="U43" i="23" s="1"/>
  <c r="M67" i="23"/>
  <c r="U67" i="23" s="1"/>
  <c r="M85" i="23"/>
  <c r="U85" i="23" s="1"/>
  <c r="M59" i="23"/>
  <c r="U59" i="23" s="1"/>
  <c r="M99" i="23"/>
  <c r="U99" i="23" s="1"/>
  <c r="M101" i="23"/>
  <c r="U101" i="23" s="1"/>
  <c r="M86" i="23"/>
  <c r="U86" i="23" s="1"/>
  <c r="M20" i="23"/>
  <c r="U20" i="23" s="1"/>
  <c r="M11" i="23"/>
  <c r="U11" i="23" s="1"/>
  <c r="M15" i="23"/>
  <c r="U15" i="23" s="1"/>
  <c r="M76" i="23"/>
  <c r="U76" i="23" s="1"/>
  <c r="D76" i="9"/>
  <c r="E59" i="9"/>
  <c r="C87" i="9"/>
  <c r="K5" i="23" l="1"/>
  <c r="L5" i="23" s="1"/>
  <c r="R5" i="23" s="1"/>
  <c r="Z5" i="23"/>
  <c r="O67" i="23"/>
  <c r="T70" i="23" s="1"/>
  <c r="V70" i="23" s="1"/>
  <c r="W70" i="23" s="1"/>
  <c r="O15" i="23"/>
  <c r="T19" i="23" s="1"/>
  <c r="V19" i="23" s="1"/>
  <c r="W19" i="23" s="1"/>
  <c r="O22" i="23"/>
  <c r="T35" i="23" s="1"/>
  <c r="V35" i="23" s="1"/>
  <c r="W35" i="23" s="1"/>
  <c r="O46" i="23"/>
  <c r="T53" i="23" s="1"/>
  <c r="V53" i="23" s="1"/>
  <c r="W53" i="23" s="1"/>
  <c r="O10" i="23"/>
  <c r="T11" i="23" s="1"/>
  <c r="V11" i="23" s="1"/>
  <c r="W11" i="23" s="1"/>
  <c r="O37" i="23"/>
  <c r="T44" i="23" s="1"/>
  <c r="V44" i="23" s="1"/>
  <c r="W44" i="23" s="1"/>
  <c r="O7" i="23"/>
  <c r="T7" i="23" s="1"/>
  <c r="V7" i="23" s="1"/>
  <c r="O88" i="23"/>
  <c r="T99" i="23" s="1"/>
  <c r="V99" i="23" s="1"/>
  <c r="W99" i="23" s="1"/>
  <c r="O5" i="23"/>
  <c r="T18" i="23"/>
  <c r="V18" i="23" s="1"/>
  <c r="W18" i="23" s="1"/>
  <c r="F60" i="9"/>
  <c r="H190" i="9"/>
  <c r="F59" i="9"/>
  <c r="T60" i="23" l="1"/>
  <c r="V60" i="23" s="1"/>
  <c r="W60" i="23" s="1"/>
  <c r="T57" i="23"/>
  <c r="V57" i="23" s="1"/>
  <c r="W57" i="23" s="1"/>
  <c r="T52" i="23"/>
  <c r="V52" i="23" s="1"/>
  <c r="W52" i="23" s="1"/>
  <c r="T32" i="23"/>
  <c r="V32" i="23" s="1"/>
  <c r="W32" i="23" s="1"/>
  <c r="T54" i="23"/>
  <c r="V54" i="23" s="1"/>
  <c r="W54" i="23" s="1"/>
  <c r="T10" i="23"/>
  <c r="V10" i="23" s="1"/>
  <c r="W10" i="23" s="1"/>
  <c r="T68" i="23"/>
  <c r="V68" i="23" s="1"/>
  <c r="W68" i="23" s="1"/>
  <c r="T48" i="23"/>
  <c r="V48" i="23" s="1"/>
  <c r="W48" i="23" s="1"/>
  <c r="T28" i="23"/>
  <c r="V28" i="23" s="1"/>
  <c r="W28" i="23" s="1"/>
  <c r="T62" i="23"/>
  <c r="V62" i="23" s="1"/>
  <c r="W62" i="23" s="1"/>
  <c r="T47" i="23"/>
  <c r="V47" i="23" s="1"/>
  <c r="W47" i="23" s="1"/>
  <c r="T85" i="23"/>
  <c r="V85" i="23" s="1"/>
  <c r="W85" i="23" s="1"/>
  <c r="T82" i="23"/>
  <c r="V82" i="23" s="1"/>
  <c r="W82" i="23" s="1"/>
  <c r="T77" i="23"/>
  <c r="V77" i="23" s="1"/>
  <c r="W77" i="23" s="1"/>
  <c r="T56" i="23"/>
  <c r="V56" i="23" s="1"/>
  <c r="W56" i="23" s="1"/>
  <c r="T51" i="23"/>
  <c r="V51" i="23" s="1"/>
  <c r="W51" i="23" s="1"/>
  <c r="T78" i="23"/>
  <c r="V78" i="23" s="1"/>
  <c r="W78" i="23" s="1"/>
  <c r="T15" i="23"/>
  <c r="V15" i="23" s="1"/>
  <c r="W15" i="23" s="1"/>
  <c r="T5" i="23"/>
  <c r="H192" i="9" s="1"/>
  <c r="W7" i="23"/>
  <c r="T95" i="23"/>
  <c r="V95" i="23" s="1"/>
  <c r="W95" i="23" s="1"/>
  <c r="T31" i="23"/>
  <c r="V31" i="23" s="1"/>
  <c r="W31" i="23" s="1"/>
  <c r="T8" i="23"/>
  <c r="V8" i="23" s="1"/>
  <c r="W8" i="23" s="1"/>
  <c r="T34" i="23"/>
  <c r="V34" i="23" s="1"/>
  <c r="W34" i="23" s="1"/>
  <c r="T30" i="23"/>
  <c r="V30" i="23" s="1"/>
  <c r="W30" i="23" s="1"/>
  <c r="T25" i="23"/>
  <c r="V25" i="23" s="1"/>
  <c r="W25" i="23" s="1"/>
  <c r="T88" i="23"/>
  <c r="V88" i="23" s="1"/>
  <c r="W88" i="23" s="1"/>
  <c r="T63" i="23"/>
  <c r="V63" i="23" s="1"/>
  <c r="W63" i="23" s="1"/>
  <c r="T102" i="23"/>
  <c r="V102" i="23" s="1"/>
  <c r="W102" i="23" s="1"/>
  <c r="T55" i="23"/>
  <c r="V55" i="23" s="1"/>
  <c r="W55" i="23" s="1"/>
  <c r="T65" i="23"/>
  <c r="V65" i="23" s="1"/>
  <c r="W65" i="23" s="1"/>
  <c r="T46" i="23"/>
  <c r="V46" i="23" s="1"/>
  <c r="T64" i="23"/>
  <c r="V64" i="23" s="1"/>
  <c r="W64" i="23" s="1"/>
  <c r="T98" i="23"/>
  <c r="V98" i="23" s="1"/>
  <c r="W98" i="23" s="1"/>
  <c r="T61" i="23"/>
  <c r="V61" i="23" s="1"/>
  <c r="W61" i="23" s="1"/>
  <c r="T96" i="23"/>
  <c r="V96" i="23" s="1"/>
  <c r="W96" i="23" s="1"/>
  <c r="T59" i="23"/>
  <c r="V59" i="23" s="1"/>
  <c r="W59" i="23" s="1"/>
  <c r="T93" i="23"/>
  <c r="V93" i="23" s="1"/>
  <c r="W93" i="23" s="1"/>
  <c r="T86" i="23"/>
  <c r="V86" i="23" s="1"/>
  <c r="W86" i="23" s="1"/>
  <c r="T50" i="23"/>
  <c r="V50" i="23" s="1"/>
  <c r="W50" i="23" s="1"/>
  <c r="T24" i="23"/>
  <c r="V24" i="23" s="1"/>
  <c r="W24" i="23" s="1"/>
  <c r="T27" i="23"/>
  <c r="V27" i="23" s="1"/>
  <c r="W27" i="23" s="1"/>
  <c r="T106" i="23"/>
  <c r="V106" i="23" s="1"/>
  <c r="W106" i="23" s="1"/>
  <c r="T107" i="23"/>
  <c r="V107" i="23" s="1"/>
  <c r="W107" i="23" s="1"/>
  <c r="T16" i="23"/>
  <c r="V16" i="23" s="1"/>
  <c r="W16" i="23" s="1"/>
  <c r="T42" i="23"/>
  <c r="V42" i="23" s="1"/>
  <c r="W42" i="23" s="1"/>
  <c r="T17" i="23"/>
  <c r="V17" i="23" s="1"/>
  <c r="W17" i="23" s="1"/>
  <c r="T22" i="23"/>
  <c r="V22" i="23" s="1"/>
  <c r="T20" i="23"/>
  <c r="V20" i="23" s="1"/>
  <c r="W20" i="23" s="1"/>
  <c r="T38" i="23"/>
  <c r="V38" i="23" s="1"/>
  <c r="W38" i="23" s="1"/>
  <c r="T43" i="23"/>
  <c r="V43" i="23" s="1"/>
  <c r="W43" i="23" s="1"/>
  <c r="T39" i="23"/>
  <c r="V39" i="23" s="1"/>
  <c r="W39" i="23" s="1"/>
  <c r="T89" i="23"/>
  <c r="V89" i="23" s="1"/>
  <c r="W89" i="23" s="1"/>
  <c r="T37" i="23"/>
  <c r="V37" i="23" s="1"/>
  <c r="T40" i="23"/>
  <c r="V40" i="23" s="1"/>
  <c r="W40" i="23" s="1"/>
  <c r="T41" i="23"/>
  <c r="V41" i="23" s="1"/>
  <c r="W41" i="23" s="1"/>
  <c r="T26" i="23"/>
  <c r="V26" i="23" s="1"/>
  <c r="W26" i="23" s="1"/>
  <c r="T92" i="23"/>
  <c r="V92" i="23" s="1"/>
  <c r="W92" i="23" s="1"/>
  <c r="T12" i="23"/>
  <c r="V12" i="23" s="1"/>
  <c r="W12" i="23" s="1"/>
  <c r="T84" i="23"/>
  <c r="V84" i="23" s="1"/>
  <c r="W84" i="23" s="1"/>
  <c r="T74" i="23"/>
  <c r="V74" i="23" s="1"/>
  <c r="W74" i="23" s="1"/>
  <c r="T13" i="23"/>
  <c r="V13" i="23" s="1"/>
  <c r="W13" i="23" s="1"/>
  <c r="T79" i="23"/>
  <c r="V79" i="23" s="1"/>
  <c r="W79" i="23" s="1"/>
  <c r="T71" i="23"/>
  <c r="V71" i="23" s="1"/>
  <c r="W71" i="23" s="1"/>
  <c r="T83" i="23"/>
  <c r="V83" i="23" s="1"/>
  <c r="W83" i="23" s="1"/>
  <c r="T101" i="23"/>
  <c r="V101" i="23" s="1"/>
  <c r="W101" i="23" s="1"/>
  <c r="T97" i="23"/>
  <c r="V97" i="23" s="1"/>
  <c r="W97" i="23" s="1"/>
  <c r="T91" i="23"/>
  <c r="V91" i="23" s="1"/>
  <c r="W91" i="23" s="1"/>
  <c r="T76" i="23"/>
  <c r="V76" i="23" s="1"/>
  <c r="W76" i="23" s="1"/>
  <c r="T72" i="23"/>
  <c r="V72" i="23" s="1"/>
  <c r="W72" i="23" s="1"/>
  <c r="T58" i="23"/>
  <c r="V58" i="23" s="1"/>
  <c r="W58" i="23" s="1"/>
  <c r="T80" i="23"/>
  <c r="V80" i="23" s="1"/>
  <c r="W80" i="23" s="1"/>
  <c r="T49" i="23"/>
  <c r="V49" i="23" s="1"/>
  <c r="W49" i="23" s="1"/>
  <c r="T33" i="23"/>
  <c r="V33" i="23" s="1"/>
  <c r="W33" i="23" s="1"/>
  <c r="T29" i="23"/>
  <c r="V29" i="23" s="1"/>
  <c r="W29" i="23" s="1"/>
  <c r="T23" i="23"/>
  <c r="V23" i="23" s="1"/>
  <c r="W23" i="23" s="1"/>
  <c r="T104" i="23"/>
  <c r="V104" i="23" s="1"/>
  <c r="W104" i="23" s="1"/>
  <c r="T73" i="23"/>
  <c r="V73" i="23" s="1"/>
  <c r="W73" i="23" s="1"/>
  <c r="T81" i="23"/>
  <c r="V81" i="23" s="1"/>
  <c r="W81" i="23" s="1"/>
  <c r="T75" i="23"/>
  <c r="V75" i="23" s="1"/>
  <c r="W75" i="23" s="1"/>
  <c r="T67" i="23"/>
  <c r="V67" i="23" s="1"/>
  <c r="W67" i="23" s="1"/>
  <c r="T100" i="23"/>
  <c r="V100" i="23" s="1"/>
  <c r="W100" i="23" s="1"/>
  <c r="T105" i="23"/>
  <c r="V105" i="23" s="1"/>
  <c r="W105" i="23" s="1"/>
  <c r="T94" i="23"/>
  <c r="V94" i="23" s="1"/>
  <c r="W94" i="23" s="1"/>
  <c r="T103" i="23"/>
  <c r="V103" i="23" s="1"/>
  <c r="W103" i="23" s="1"/>
  <c r="T90" i="23"/>
  <c r="V90" i="23" s="1"/>
  <c r="W90" i="23" s="1"/>
  <c r="T69" i="23"/>
  <c r="V69" i="23" s="1"/>
  <c r="W69" i="23" s="1"/>
  <c r="G194" i="9" l="1"/>
  <c r="F194" i="9" s="1"/>
  <c r="G193" i="9"/>
  <c r="F193" i="9" s="1"/>
  <c r="G192" i="9"/>
  <c r="F192" i="9" s="1"/>
  <c r="V5" i="23"/>
  <c r="E191" i="9" s="1"/>
  <c r="Y5" i="23"/>
  <c r="AA5" i="23" s="1"/>
  <c r="E190" i="9" s="1"/>
  <c r="Y68" i="23"/>
  <c r="W37" i="23"/>
  <c r="G196" i="9" s="1"/>
  <c r="F196" i="9" s="1"/>
  <c r="E196" i="9"/>
  <c r="D196" i="9"/>
  <c r="D194" i="9"/>
  <c r="D192" i="9"/>
  <c r="D193" i="9"/>
  <c r="E194" i="9"/>
  <c r="E192" i="9"/>
  <c r="W22" i="23"/>
  <c r="G195" i="9" s="1"/>
  <c r="F195" i="9" s="1"/>
  <c r="D195" i="9"/>
  <c r="E195" i="9"/>
  <c r="W46" i="23"/>
  <c r="E197" i="9"/>
  <c r="D197" i="9" s="1"/>
  <c r="E193" i="9"/>
  <c r="W5" i="23" l="1"/>
  <c r="G191" i="9" l="1"/>
  <c r="F191" i="9" s="1"/>
</calcChain>
</file>

<file path=xl/sharedStrings.xml><?xml version="1.0" encoding="utf-8"?>
<sst xmlns="http://schemas.openxmlformats.org/spreadsheetml/2006/main" count="970" uniqueCount="479">
  <si>
    <t>Minimum Cover (ft.)</t>
  </si>
  <si>
    <t>Steel Thickness</t>
  </si>
  <si>
    <t>r (in)</t>
  </si>
  <si>
    <t>N/A</t>
  </si>
  <si>
    <t xml:space="preserve"> </t>
  </si>
  <si>
    <t>Metal Corrugation &amp; Gage Information:</t>
  </si>
  <si>
    <t>c (in) =</t>
  </si>
  <si>
    <t>d (in) =</t>
  </si>
  <si>
    <t>So:</t>
  </si>
  <si>
    <t>Pipe Crown Deflection =</t>
  </si>
  <si>
    <t>Design Span = Actual Span "S" (ft) =</t>
  </si>
  <si>
    <t>Thickness (in)</t>
  </si>
  <si>
    <t>Metal Thickness (in)</t>
  </si>
  <si>
    <t>Gage Number</t>
  </si>
  <si>
    <t>Steel</t>
  </si>
  <si>
    <t>Aluminum</t>
  </si>
  <si>
    <t>ft</t>
  </si>
  <si>
    <t>Aluminum-corrugated metal (Grade 3004-H34)</t>
  </si>
  <si>
    <t>Aluminum-corrugated metal (Grade 3004-H32)</t>
  </si>
  <si>
    <t>Metal Type:</t>
  </si>
  <si>
    <t>E (ksi)</t>
  </si>
  <si>
    <t>ksi</t>
  </si>
  <si>
    <t>Structure Type:</t>
  </si>
  <si>
    <t>Corrugation:</t>
  </si>
  <si>
    <t>corrugation</t>
  </si>
  <si>
    <r>
      <t>A</t>
    </r>
    <r>
      <rPr>
        <vertAlign val="subscript"/>
        <sz val="8"/>
        <rFont val="Calibri"/>
        <family val="2"/>
        <scheme val="minor"/>
      </rPr>
      <t xml:space="preserve">s </t>
    </r>
    <r>
      <rPr>
        <sz val="8"/>
        <rFont val="Calibri"/>
        <family val="2"/>
        <scheme val="minor"/>
      </rPr>
      <t>(in</t>
    </r>
    <r>
      <rPr>
        <vertAlign val="superscript"/>
        <sz val="8"/>
        <rFont val="Calibri"/>
        <family val="2"/>
        <scheme val="minor"/>
      </rPr>
      <t>2</t>
    </r>
    <r>
      <rPr>
        <sz val="8"/>
        <rFont val="Calibri"/>
        <family val="2"/>
        <scheme val="minor"/>
      </rPr>
      <t>/ft)</t>
    </r>
  </si>
  <si>
    <r>
      <t>I x 10</t>
    </r>
    <r>
      <rPr>
        <vertAlign val="superscript"/>
        <sz val="8"/>
        <rFont val="Calibri"/>
        <family val="2"/>
        <scheme val="minor"/>
      </rPr>
      <t>-3</t>
    </r>
    <r>
      <rPr>
        <sz val="8"/>
        <rFont val="Calibri"/>
        <family val="2"/>
        <scheme val="minor"/>
      </rPr>
      <t>(in</t>
    </r>
    <r>
      <rPr>
        <vertAlign val="superscript"/>
        <sz val="8"/>
        <rFont val="Calibri"/>
        <family val="2"/>
        <scheme val="minor"/>
      </rPr>
      <t>4</t>
    </r>
    <r>
      <rPr>
        <sz val="8"/>
        <rFont val="Calibri"/>
        <family val="2"/>
        <scheme val="minor"/>
      </rPr>
      <t>/in)</t>
    </r>
  </si>
  <si>
    <r>
      <t>Effective A</t>
    </r>
    <r>
      <rPr>
        <vertAlign val="subscript"/>
        <sz val="8"/>
        <rFont val="Calibri"/>
        <family val="2"/>
        <scheme val="minor"/>
      </rPr>
      <t>s</t>
    </r>
  </si>
  <si>
    <t>Corrugated Metal Pipe (AASHTO 12.4)</t>
  </si>
  <si>
    <t>Spiral Rib Aluminum Pipe (AASHTO 12.5)</t>
  </si>
  <si>
    <t>Spiral Rib Steel Pipe (AASHTO 12.5)</t>
  </si>
  <si>
    <t>Structural Plate Pipe (AASHTO 12.6)</t>
  </si>
  <si>
    <t>Long Span Structural Plate (AASHTO 12.7)</t>
  </si>
  <si>
    <r>
      <rPr>
        <b/>
        <sz val="11"/>
        <rFont val="Calibri"/>
        <family val="2"/>
        <scheme val="minor"/>
      </rPr>
      <t>2⅔ x ½</t>
    </r>
    <r>
      <rPr>
        <b/>
        <sz val="9"/>
        <rFont val="Calibri"/>
        <family val="2"/>
        <scheme val="minor"/>
      </rPr>
      <t xml:space="preserve"> </t>
    </r>
    <r>
      <rPr>
        <sz val="9"/>
        <rFont val="Calibri"/>
        <family val="2"/>
        <scheme val="minor"/>
      </rPr>
      <t>(corrugated steel pipe)</t>
    </r>
  </si>
  <si>
    <r>
      <rPr>
        <b/>
        <sz val="11"/>
        <rFont val="Calibri"/>
        <family val="2"/>
        <scheme val="minor"/>
      </rPr>
      <t>1½ x ¼</t>
    </r>
    <r>
      <rPr>
        <b/>
        <sz val="9"/>
        <rFont val="Calibri"/>
        <family val="2"/>
        <scheme val="minor"/>
      </rPr>
      <t xml:space="preserve"> </t>
    </r>
    <r>
      <rPr>
        <sz val="9"/>
        <rFont val="Calibri"/>
        <family val="2"/>
        <scheme val="minor"/>
      </rPr>
      <t>(corrugated steel pipe)</t>
    </r>
  </si>
  <si>
    <r>
      <rPr>
        <b/>
        <sz val="11"/>
        <rFont val="Calibri"/>
        <family val="2"/>
        <scheme val="minor"/>
      </rPr>
      <t>3 x 1</t>
    </r>
    <r>
      <rPr>
        <b/>
        <sz val="9"/>
        <rFont val="Calibri"/>
        <family val="2"/>
        <scheme val="minor"/>
      </rPr>
      <t xml:space="preserve"> </t>
    </r>
    <r>
      <rPr>
        <sz val="9"/>
        <rFont val="Calibri"/>
        <family val="2"/>
        <scheme val="minor"/>
      </rPr>
      <t>(corrugated steel pipe)</t>
    </r>
  </si>
  <si>
    <r>
      <rPr>
        <b/>
        <sz val="11"/>
        <rFont val="Calibri"/>
        <family val="2"/>
        <scheme val="minor"/>
      </rPr>
      <t>5 x 1</t>
    </r>
    <r>
      <rPr>
        <b/>
        <sz val="9"/>
        <rFont val="Calibri"/>
        <family val="2"/>
        <scheme val="minor"/>
      </rPr>
      <t xml:space="preserve"> </t>
    </r>
    <r>
      <rPr>
        <sz val="9"/>
        <rFont val="Calibri"/>
        <family val="2"/>
        <scheme val="minor"/>
      </rPr>
      <t>(corrugated steel pipe)</t>
    </r>
  </si>
  <si>
    <r>
      <rPr>
        <b/>
        <sz val="11"/>
        <rFont val="Calibri"/>
        <family val="2"/>
        <scheme val="minor"/>
      </rPr>
      <t>¾ x ¾ x 7½</t>
    </r>
    <r>
      <rPr>
        <b/>
        <sz val="9"/>
        <rFont val="Calibri"/>
        <family val="2"/>
        <scheme val="minor"/>
      </rPr>
      <t xml:space="preserve"> </t>
    </r>
    <r>
      <rPr>
        <sz val="9"/>
        <rFont val="Calibri"/>
        <family val="2"/>
        <scheme val="minor"/>
      </rPr>
      <t>(spiral rib steel pipe)</t>
    </r>
  </si>
  <si>
    <r>
      <rPr>
        <b/>
        <sz val="11"/>
        <rFont val="Calibri"/>
        <family val="2"/>
        <scheme val="minor"/>
      </rPr>
      <t>¾ x 1 x 11½</t>
    </r>
    <r>
      <rPr>
        <sz val="9"/>
        <rFont val="Calibri"/>
        <family val="2"/>
        <scheme val="minor"/>
      </rPr>
      <t xml:space="preserve"> (spiral rib steel pipe)</t>
    </r>
  </si>
  <si>
    <r>
      <rPr>
        <b/>
        <sz val="11"/>
        <rFont val="Calibri"/>
        <family val="2"/>
        <scheme val="minor"/>
      </rPr>
      <t>6 x 2</t>
    </r>
    <r>
      <rPr>
        <sz val="9"/>
        <rFont val="Calibri"/>
        <family val="2"/>
        <scheme val="minor"/>
      </rPr>
      <t xml:space="preserve"> (steel structural plate pipe)</t>
    </r>
  </si>
  <si>
    <r>
      <rPr>
        <b/>
        <sz val="11"/>
        <rFont val="Calibri"/>
        <family val="2"/>
        <scheme val="minor"/>
      </rPr>
      <t>1½ x ¼</t>
    </r>
    <r>
      <rPr>
        <b/>
        <sz val="8"/>
        <rFont val="Calibri"/>
        <family val="2"/>
        <scheme val="minor"/>
      </rPr>
      <t xml:space="preserve"> </t>
    </r>
    <r>
      <rPr>
        <sz val="8"/>
        <rFont val="Calibri"/>
        <family val="2"/>
        <scheme val="minor"/>
      </rPr>
      <t>(corrugated aluminum pipe)</t>
    </r>
  </si>
  <si>
    <r>
      <rPr>
        <b/>
        <sz val="11"/>
        <rFont val="Calibri"/>
        <family val="2"/>
        <scheme val="minor"/>
      </rPr>
      <t>2⅔ x ½</t>
    </r>
    <r>
      <rPr>
        <sz val="8"/>
        <rFont val="Calibri"/>
        <family val="2"/>
        <scheme val="minor"/>
      </rPr>
      <t xml:space="preserve"> (corrugated aluminum pipe)</t>
    </r>
  </si>
  <si>
    <r>
      <rPr>
        <b/>
        <sz val="11"/>
        <rFont val="Calibri"/>
        <family val="2"/>
        <scheme val="minor"/>
      </rPr>
      <t>3 x 1</t>
    </r>
    <r>
      <rPr>
        <b/>
        <sz val="8"/>
        <rFont val="Calibri"/>
        <family val="2"/>
        <scheme val="minor"/>
      </rPr>
      <t xml:space="preserve"> </t>
    </r>
    <r>
      <rPr>
        <sz val="8"/>
        <rFont val="Calibri"/>
        <family val="2"/>
        <scheme val="minor"/>
      </rPr>
      <t>(corrugated aluminum pipe)</t>
    </r>
  </si>
  <si>
    <r>
      <rPr>
        <b/>
        <sz val="11"/>
        <rFont val="Calibri"/>
        <family val="2"/>
        <scheme val="minor"/>
      </rPr>
      <t>¾ x ¾ x 7½</t>
    </r>
    <r>
      <rPr>
        <b/>
        <sz val="9"/>
        <rFont val="Calibri"/>
        <family val="2"/>
        <scheme val="minor"/>
      </rPr>
      <t xml:space="preserve"> </t>
    </r>
    <r>
      <rPr>
        <sz val="9"/>
        <rFont val="Calibri"/>
        <family val="2"/>
        <scheme val="minor"/>
      </rPr>
      <t>(aluminum spiral rib pipe)</t>
    </r>
  </si>
  <si>
    <r>
      <rPr>
        <b/>
        <sz val="11"/>
        <rFont val="Calibri"/>
        <family val="2"/>
        <scheme val="minor"/>
      </rPr>
      <t>¾ x 1 x 11½</t>
    </r>
    <r>
      <rPr>
        <sz val="9"/>
        <rFont val="Calibri"/>
        <family val="2"/>
        <scheme val="minor"/>
      </rPr>
      <t xml:space="preserve"> (aluminum spiral rib pipe)</t>
    </r>
  </si>
  <si>
    <r>
      <rPr>
        <b/>
        <sz val="11"/>
        <rFont val="Calibri"/>
        <family val="2"/>
        <scheme val="minor"/>
      </rPr>
      <t>9 x 2½</t>
    </r>
    <r>
      <rPr>
        <sz val="11"/>
        <rFont val="Calibri"/>
        <family val="2"/>
        <scheme val="minor"/>
      </rPr>
      <t xml:space="preserve"> </t>
    </r>
    <r>
      <rPr>
        <sz val="9"/>
        <rFont val="Calibri"/>
        <family val="2"/>
        <scheme val="minor"/>
      </rPr>
      <t>(aluminum structural plate pipe)</t>
    </r>
  </si>
  <si>
    <r>
      <rPr>
        <b/>
        <sz val="11"/>
        <rFont val="Calibri"/>
        <family val="2"/>
        <scheme val="minor"/>
      </rPr>
      <t>6 x 1</t>
    </r>
    <r>
      <rPr>
        <b/>
        <sz val="8"/>
        <rFont val="Calibri"/>
        <family val="2"/>
        <scheme val="minor"/>
      </rPr>
      <t xml:space="preserve"> </t>
    </r>
    <r>
      <rPr>
        <sz val="8"/>
        <rFont val="Calibri"/>
        <family val="2"/>
        <scheme val="minor"/>
      </rPr>
      <t>(corrugated aluminum pipe)</t>
    </r>
  </si>
  <si>
    <r>
      <rPr>
        <sz val="16"/>
        <rFont val="Arial"/>
        <family val="2"/>
      </rPr>
      <t>From</t>
    </r>
    <r>
      <rPr>
        <sz val="16"/>
        <color rgb="FFFF0000"/>
        <rFont val="Arial"/>
        <family val="2"/>
      </rPr>
      <t xml:space="preserve"> AASHTO Standard Specification for Highway Bridges, Division I, Section 12</t>
    </r>
  </si>
  <si>
    <t>Gage #</t>
  </si>
  <si>
    <t>Min. =</t>
  </si>
  <si>
    <t>in</t>
  </si>
  <si>
    <t>AASHTO minimum cover, h (ft) =</t>
  </si>
  <si>
    <t>Seam Type:</t>
  </si>
  <si>
    <t>Annular pipe w/ spot welded, riveted or bolted seam</t>
  </si>
  <si>
    <t>Helical pipe w/ lock seam or fully welded seam</t>
  </si>
  <si>
    <t>Structure Category:</t>
  </si>
  <si>
    <t>Typical (NCSPA design data sheet No. 19, II. A. 1.)</t>
  </si>
  <si>
    <t>Unsymmetrical  or deflect over 5% (NCSPA design data sheet No. 19, II. A. 2.)</t>
  </si>
  <si>
    <t>Long span (NCSPA design data sheet No. 19, II. A. 3.)</t>
  </si>
  <si>
    <t>if:</t>
  </si>
  <si>
    <t>Compare:</t>
  </si>
  <si>
    <t>S (in) =</t>
  </si>
  <si>
    <t>Diameter      (in)</t>
  </si>
  <si>
    <t>4 Bolts/ft (k/ft)</t>
  </si>
  <si>
    <t>6 Bolts/ft (k/ft)</t>
  </si>
  <si>
    <t>8 Bolts/ft (k/ft)</t>
  </si>
  <si>
    <t>Minimum Longitudinal Seam Strength</t>
  </si>
  <si>
    <t>(From AASHTO Standard Specification for Highway Bridges, Division I, Section 12)</t>
  </si>
  <si>
    <t>Rivet Size                   (in)</t>
  </si>
  <si>
    <t>Single Rivets (k/ft)</t>
  </si>
  <si>
    <t>Double Rivets (k/ft)</t>
  </si>
  <si>
    <t>¾</t>
  </si>
  <si>
    <t>⅞</t>
  </si>
  <si>
    <t>⅜</t>
  </si>
  <si>
    <r>
      <rPr>
        <b/>
        <sz val="11"/>
        <rFont val="Calibri"/>
        <family val="2"/>
        <scheme val="minor"/>
      </rPr>
      <t>3 x 1</t>
    </r>
    <r>
      <rPr>
        <b/>
        <sz val="9"/>
        <rFont val="Calibri"/>
        <family val="2"/>
        <scheme val="minor"/>
      </rPr>
      <t xml:space="preserve"> </t>
    </r>
    <r>
      <rPr>
        <sz val="9"/>
        <rFont val="Calibri"/>
        <family val="2"/>
        <scheme val="minor"/>
      </rPr>
      <t>(corrugated steel pipe) - Riveted or Spot Welded</t>
    </r>
  </si>
  <si>
    <r>
      <rPr>
        <b/>
        <sz val="12"/>
        <rFont val="Calibri"/>
        <family val="2"/>
        <scheme val="minor"/>
      </rPr>
      <t xml:space="preserve">2 x </t>
    </r>
    <r>
      <rPr>
        <b/>
        <sz val="12"/>
        <rFont val="Calibri"/>
        <family val="2"/>
      </rPr>
      <t>½</t>
    </r>
    <r>
      <rPr>
        <b/>
        <sz val="11"/>
        <rFont val="Calibri"/>
        <family val="2"/>
        <scheme val="minor"/>
      </rPr>
      <t xml:space="preserve"> </t>
    </r>
    <r>
      <rPr>
        <sz val="8"/>
        <rFont val="Calibri"/>
        <family val="2"/>
        <scheme val="minor"/>
      </rPr>
      <t>&amp;</t>
    </r>
    <r>
      <rPr>
        <b/>
        <sz val="12"/>
        <rFont val="Calibri"/>
        <family val="2"/>
        <scheme val="minor"/>
      </rPr>
      <t xml:space="preserve"> 2⅔ x ½</t>
    </r>
    <r>
      <rPr>
        <b/>
        <sz val="11"/>
        <rFont val="Calibri"/>
        <family val="2"/>
        <scheme val="minor"/>
      </rPr>
      <t xml:space="preserve"> </t>
    </r>
    <r>
      <rPr>
        <b/>
        <sz val="9"/>
        <rFont val="Calibri"/>
        <family val="2"/>
        <scheme val="minor"/>
      </rPr>
      <t xml:space="preserve"> </t>
    </r>
    <r>
      <rPr>
        <sz val="9"/>
        <rFont val="Calibri"/>
        <family val="2"/>
        <scheme val="minor"/>
      </rPr>
      <t>(corrugated steel pipe) - Riveted or Spot Welded</t>
    </r>
  </si>
  <si>
    <r>
      <rPr>
        <b/>
        <sz val="12"/>
        <rFont val="Calibri"/>
        <family val="2"/>
        <scheme val="minor"/>
      </rPr>
      <t xml:space="preserve">2 x </t>
    </r>
    <r>
      <rPr>
        <b/>
        <sz val="12"/>
        <rFont val="Calibri"/>
        <family val="2"/>
      </rPr>
      <t>½</t>
    </r>
    <r>
      <rPr>
        <b/>
        <sz val="11"/>
        <rFont val="Calibri"/>
        <family val="2"/>
        <scheme val="minor"/>
      </rPr>
      <t xml:space="preserve"> </t>
    </r>
    <r>
      <rPr>
        <sz val="8"/>
        <rFont val="Calibri"/>
        <family val="2"/>
        <scheme val="minor"/>
      </rPr>
      <t>&amp;</t>
    </r>
    <r>
      <rPr>
        <b/>
        <sz val="12"/>
        <rFont val="Calibri"/>
        <family val="2"/>
        <scheme val="minor"/>
      </rPr>
      <t xml:space="preserve"> 2⅔ x ½</t>
    </r>
    <r>
      <rPr>
        <b/>
        <sz val="11"/>
        <rFont val="Calibri"/>
        <family val="2"/>
        <scheme val="minor"/>
      </rPr>
      <t xml:space="preserve"> </t>
    </r>
    <r>
      <rPr>
        <b/>
        <sz val="9"/>
        <rFont val="Calibri"/>
        <family val="2"/>
        <scheme val="minor"/>
      </rPr>
      <t xml:space="preserve"> </t>
    </r>
    <r>
      <rPr>
        <sz val="9"/>
        <rFont val="Calibri"/>
        <family val="2"/>
        <scheme val="minor"/>
      </rPr>
      <t>(corrugated aluminum pipe) - Riveted</t>
    </r>
  </si>
  <si>
    <r>
      <rPr>
        <b/>
        <sz val="11"/>
        <rFont val="Calibri"/>
        <family val="2"/>
        <scheme val="minor"/>
      </rPr>
      <t>3 x 1</t>
    </r>
    <r>
      <rPr>
        <b/>
        <sz val="9"/>
        <rFont val="Calibri"/>
        <family val="2"/>
        <scheme val="minor"/>
      </rPr>
      <t xml:space="preserve"> </t>
    </r>
    <r>
      <rPr>
        <sz val="9"/>
        <rFont val="Calibri"/>
        <family val="2"/>
        <scheme val="minor"/>
      </rPr>
      <t>(corrugated aluminum pipe) - Riveted</t>
    </r>
  </si>
  <si>
    <r>
      <rPr>
        <b/>
        <sz val="11"/>
        <rFont val="Calibri"/>
        <family val="2"/>
        <scheme val="minor"/>
      </rPr>
      <t>6 x 1</t>
    </r>
    <r>
      <rPr>
        <b/>
        <sz val="9"/>
        <rFont val="Calibri"/>
        <family val="2"/>
        <scheme val="minor"/>
      </rPr>
      <t xml:space="preserve"> </t>
    </r>
    <r>
      <rPr>
        <sz val="9"/>
        <rFont val="Calibri"/>
        <family val="2"/>
        <scheme val="minor"/>
      </rPr>
      <t>(corrugated aluminum pipe) - Riveted</t>
    </r>
  </si>
  <si>
    <t>steel bolts</t>
  </si>
  <si>
    <t>aluminum bolts</t>
  </si>
  <si>
    <r>
      <rPr>
        <sz val="10"/>
        <rFont val="Calibri"/>
        <family val="2"/>
        <scheme val="minor"/>
      </rPr>
      <t>5</t>
    </r>
    <r>
      <rPr>
        <sz val="10"/>
        <rFont val="Calibri"/>
        <family val="2"/>
      </rPr>
      <t>⅓</t>
    </r>
    <r>
      <rPr>
        <sz val="8"/>
        <rFont val="Calibri"/>
        <family val="2"/>
        <scheme val="minor"/>
      </rPr>
      <t xml:space="preserve"> Bolts/ft (k/ft)</t>
    </r>
  </si>
  <si>
    <t>Diameter                    (in)</t>
  </si>
  <si>
    <r>
      <rPr>
        <sz val="10"/>
        <rFont val="Calibri"/>
        <family val="2"/>
        <scheme val="minor"/>
      </rPr>
      <t>5</t>
    </r>
    <r>
      <rPr>
        <sz val="10"/>
        <rFont val="Calibri"/>
        <family val="2"/>
      </rPr>
      <t>⅓</t>
    </r>
    <r>
      <rPr>
        <sz val="8"/>
        <rFont val="Calibri"/>
        <family val="2"/>
        <scheme val="minor"/>
      </rPr>
      <t xml:space="preserve"> Bolts/ft               (k/ft)</t>
    </r>
  </si>
  <si>
    <t>Double Rivets                (k/ft)</t>
  </si>
  <si>
    <t>Double Rivets             (k/ft)</t>
  </si>
  <si>
    <t>k/ft</t>
  </si>
  <si>
    <t>I =</t>
  </si>
  <si>
    <t>for  1'-1" &lt; H &lt; 2'-0"</t>
  </si>
  <si>
    <t>for  0'-0" &lt; H &lt; 1'-0"</t>
  </si>
  <si>
    <t>for  2'-1" &lt; H &lt; 2'-11"</t>
  </si>
  <si>
    <t>Pressure on the tire contact area is distributed on the culvert through the cover depth, Dimension as:</t>
  </si>
  <si>
    <t>Load Rating Summary:</t>
  </si>
  <si>
    <t>Rating Factor</t>
  </si>
  <si>
    <t>Inventory</t>
  </si>
  <si>
    <t>Operating</t>
  </si>
  <si>
    <t>Cross-Section Properties</t>
  </si>
  <si>
    <t xml:space="preserve">  </t>
  </si>
  <si>
    <t>For typical structures :</t>
  </si>
  <si>
    <t>For unsymmetrical or deflect more than 5% structures:</t>
  </si>
  <si>
    <t>long span structures:</t>
  </si>
  <si>
    <t>Gage Number:</t>
  </si>
  <si>
    <t xml:space="preserve">input these values based on metal type, corrugation, gage number or pipe wall thickness, see tables in worksheet "section property tables". </t>
  </si>
  <si>
    <t>Seam Strength (k/ft) =</t>
  </si>
  <si>
    <t>6 x 2 (steel structural plate pipe)</t>
  </si>
  <si>
    <t>DO NOT use this spreadsheet to load rate Structural Plate Box Culverts</t>
  </si>
  <si>
    <t>OWNER</t>
  </si>
  <si>
    <t>SECTION</t>
  </si>
  <si>
    <t>COMP. BY</t>
  </si>
  <si>
    <t>DATE</t>
  </si>
  <si>
    <t>CHECK BY</t>
  </si>
  <si>
    <r>
      <rPr>
        <b/>
        <sz val="9"/>
        <rFont val="Arial"/>
        <family val="2"/>
      </rPr>
      <t xml:space="preserve">   1.</t>
    </r>
    <r>
      <rPr>
        <sz val="9"/>
        <rFont val="Arial"/>
        <family val="2"/>
      </rPr>
      <t xml:space="preserve">  For</t>
    </r>
    <r>
      <rPr>
        <b/>
        <sz val="9"/>
        <rFont val="Arial"/>
        <family val="2"/>
      </rPr>
      <t xml:space="preserve"> typical structures</t>
    </r>
    <r>
      <rPr>
        <sz val="9"/>
        <rFont val="Arial"/>
        <family val="2"/>
      </rPr>
      <t>, use the actual field measured span for calculations.</t>
    </r>
  </si>
  <si>
    <r>
      <t xml:space="preserve">   </t>
    </r>
    <r>
      <rPr>
        <b/>
        <sz val="9"/>
        <rFont val="Arial"/>
        <family val="2"/>
      </rPr>
      <t>2.</t>
    </r>
    <r>
      <rPr>
        <sz val="9"/>
        <rFont val="Arial"/>
        <family val="2"/>
      </rPr>
      <t xml:space="preserve">  For </t>
    </r>
    <r>
      <rPr>
        <b/>
        <sz val="9"/>
        <rFont val="Arial"/>
        <family val="2"/>
      </rPr>
      <t>unsymmetrical structures or those deflected over 5%</t>
    </r>
    <r>
      <rPr>
        <sz val="9"/>
        <rFont val="Arial"/>
        <family val="2"/>
      </rPr>
      <t>:</t>
    </r>
  </si>
  <si>
    <r>
      <t xml:space="preserve">       </t>
    </r>
    <r>
      <rPr>
        <b/>
        <sz val="9"/>
        <rFont val="Arial"/>
        <family val="2"/>
      </rPr>
      <t>a.</t>
    </r>
    <r>
      <rPr>
        <sz val="9"/>
        <rFont val="Arial"/>
        <family val="2"/>
      </rPr>
      <t xml:space="preserve"> use 2 x the top radius (2 R</t>
    </r>
    <r>
      <rPr>
        <vertAlign val="subscript"/>
        <sz val="9"/>
        <rFont val="Arial"/>
        <family val="2"/>
      </rPr>
      <t>t</t>
    </r>
    <r>
      <rPr>
        <sz val="9"/>
        <rFont val="Arial"/>
        <family val="2"/>
      </rPr>
      <t>) in lieu of span for calculations.</t>
    </r>
  </si>
  <si>
    <r>
      <t xml:space="preserve">       </t>
    </r>
    <r>
      <rPr>
        <b/>
        <sz val="9"/>
        <rFont val="Arial"/>
        <family val="2"/>
      </rPr>
      <t>b.</t>
    </r>
    <r>
      <rPr>
        <sz val="9"/>
        <rFont val="Arial"/>
        <family val="2"/>
      </rPr>
      <t xml:space="preserve"> base critical buckling stress calculations on the theoretical design span, reducing the resulting allowable buckling </t>
    </r>
  </si>
  <si>
    <r>
      <t xml:space="preserve">   </t>
    </r>
    <r>
      <rPr>
        <b/>
        <sz val="9"/>
        <rFont val="Arial"/>
        <family val="2"/>
      </rPr>
      <t>3.</t>
    </r>
    <r>
      <rPr>
        <sz val="9"/>
        <rFont val="Arial"/>
        <family val="2"/>
      </rPr>
      <t xml:space="preserve">  For all</t>
    </r>
    <r>
      <rPr>
        <b/>
        <sz val="9"/>
        <rFont val="Arial"/>
        <family val="2"/>
      </rPr>
      <t xml:space="preserve"> long span structures </t>
    </r>
    <r>
      <rPr>
        <sz val="9"/>
        <rFont val="Arial"/>
        <family val="2"/>
      </rPr>
      <t xml:space="preserve">(horizontal ellipse, low and high profile arches, inverted pear shapes and pear arches), </t>
    </r>
  </si>
  <si>
    <r>
      <t xml:space="preserve">        as well as other horizontal ellipses, use 2 x actual top radius (2R</t>
    </r>
    <r>
      <rPr>
        <vertAlign val="subscript"/>
        <sz val="9"/>
        <rFont val="Arial"/>
        <family val="2"/>
      </rPr>
      <t>t</t>
    </r>
    <r>
      <rPr>
        <sz val="9"/>
        <rFont val="Arial"/>
        <family val="2"/>
      </rPr>
      <t>) in all cases.</t>
    </r>
  </si>
  <si>
    <t>t (in) =</t>
  </si>
  <si>
    <t>Longitudinal Length of Structure "L" (ft) =</t>
  </si>
  <si>
    <t>1.   δ H (S/2) =</t>
  </si>
  <si>
    <t>for   H ≥ 3'-0"</t>
  </si>
  <si>
    <t>Span Length "S" (ft) =</t>
  </si>
  <si>
    <r>
      <rPr>
        <b/>
        <sz val="12"/>
        <color rgb="FFFF0000"/>
        <rFont val="Arial"/>
        <family val="2"/>
      </rPr>
      <t>*</t>
    </r>
    <r>
      <rPr>
        <sz val="9"/>
        <color rgb="FFFF0000"/>
        <rFont val="Arial"/>
        <family val="2"/>
      </rPr>
      <t xml:space="preserve"> </t>
    </r>
    <r>
      <rPr>
        <sz val="9"/>
        <rFont val="Arial"/>
        <family val="2"/>
      </rPr>
      <t>For unsymmetrical structures, structures deflected more than 5% from design shape, or those that show localized distortions require that the actual maximum radius be determined in those distorted areas as show above. Use two times the actual maximum radius rather than the span in structural design checks. Typically this provides a conservative evaluation of the structure. Calculate maximum existing top radius by taking measurements around the upper periphery of the culvert using a ruler of length "P" to obtain values of "M". This should be done at selected stations along length of culvert, particularly at locations with noticeable sag.</t>
    </r>
  </si>
  <si>
    <r>
      <rPr>
        <b/>
        <sz val="16"/>
        <rFont val="Arial"/>
        <family val="2"/>
      </rPr>
      <t>Structure Information</t>
    </r>
    <r>
      <rPr>
        <b/>
        <sz val="14"/>
        <rFont val="Arial"/>
        <family val="2"/>
      </rPr>
      <t xml:space="preserve"> </t>
    </r>
    <r>
      <rPr>
        <b/>
        <sz val="12"/>
        <rFont val="Arial"/>
        <family val="2"/>
      </rPr>
      <t>(from existing bridge plans &amp; field measurements)</t>
    </r>
    <r>
      <rPr>
        <b/>
        <sz val="14"/>
        <rFont val="Arial"/>
        <family val="2"/>
      </rPr>
      <t>:</t>
    </r>
  </si>
  <si>
    <r>
      <rPr>
        <sz val="10"/>
        <rFont val="Arial"/>
        <family val="2"/>
      </rPr>
      <t>←AASHTO DEFINED MINIMUM COVER (AASHTO 12.4.1.5, 12.5.3.3, 12.6.1.5, or 12.7.2.1)</t>
    </r>
  </si>
  <si>
    <r>
      <rPr>
        <b/>
        <sz val="10"/>
        <color rgb="FFFF0000"/>
        <rFont val="Arial"/>
        <family val="2"/>
      </rPr>
      <t>Long Span Structural Plate Structures</t>
    </r>
    <r>
      <rPr>
        <b/>
        <sz val="10"/>
        <color indexed="8"/>
        <rFont val="Arial"/>
        <family val="2"/>
      </rPr>
      <t xml:space="preserve"> Minimum Top Arc Thickness Chart (in) (AASHTO Table 12.7.2A I)</t>
    </r>
  </si>
  <si>
    <r>
      <rPr>
        <b/>
        <sz val="12"/>
        <rFont val="Arial"/>
        <family val="2"/>
      </rPr>
      <t>6 x 2</t>
    </r>
    <r>
      <rPr>
        <sz val="12"/>
        <rFont val="Arial"/>
        <family val="2"/>
      </rPr>
      <t xml:space="preserve"> corrugated steel plates</t>
    </r>
  </si>
  <si>
    <r>
      <rPr>
        <b/>
        <sz val="10"/>
        <color rgb="FFFF0000"/>
        <rFont val="Arial"/>
        <family val="2"/>
      </rPr>
      <t>Long Span Structural Plate Structures</t>
    </r>
    <r>
      <rPr>
        <b/>
        <sz val="10"/>
        <color indexed="8"/>
        <rFont val="Arial"/>
        <family val="2"/>
      </rPr>
      <t xml:space="preserve"> Minimum Cover Chart (ft.) (AASHTO Table 12.7.2A II)</t>
    </r>
  </si>
  <si>
    <r>
      <t>R</t>
    </r>
    <r>
      <rPr>
        <vertAlign val="subscript"/>
        <sz val="9"/>
        <rFont val="Arial"/>
        <family val="2"/>
      </rPr>
      <t>t</t>
    </r>
    <r>
      <rPr>
        <sz val="9"/>
        <rFont val="Arial"/>
        <family val="2"/>
      </rPr>
      <t xml:space="preserve"> = </t>
    </r>
  </si>
  <si>
    <r>
      <t>← R</t>
    </r>
    <r>
      <rPr>
        <b/>
        <vertAlign val="subscript"/>
        <sz val="9"/>
        <rFont val="Arial"/>
        <family val="2"/>
      </rPr>
      <t>t</t>
    </r>
    <r>
      <rPr>
        <b/>
        <sz val="9"/>
        <rFont val="Arial"/>
        <family val="2"/>
      </rPr>
      <t xml:space="preserve"> range</t>
    </r>
  </si>
  <si>
    <r>
      <t>F</t>
    </r>
    <r>
      <rPr>
        <b/>
        <vertAlign val="subscript"/>
        <sz val="9"/>
        <rFont val="Arial"/>
        <family val="2"/>
      </rPr>
      <t xml:space="preserve">u </t>
    </r>
    <r>
      <rPr>
        <b/>
        <sz val="9"/>
        <rFont val="Arial"/>
        <family val="2"/>
      </rPr>
      <t>(ksi)</t>
    </r>
  </si>
  <si>
    <r>
      <t>F</t>
    </r>
    <r>
      <rPr>
        <b/>
        <vertAlign val="subscript"/>
        <sz val="9"/>
        <rFont val="Arial"/>
        <family val="2"/>
      </rPr>
      <t xml:space="preserve">y </t>
    </r>
    <r>
      <rPr>
        <b/>
        <sz val="9"/>
        <rFont val="Arial"/>
        <family val="2"/>
      </rPr>
      <t>(ksi)</t>
    </r>
  </si>
  <si>
    <t>Aluminum-structural plate (thickness 0.100" - 0.175")</t>
  </si>
  <si>
    <t>Aluminum-structural plate (thickness 0.176" - 0.250")</t>
  </si>
  <si>
    <r>
      <rPr>
        <b/>
        <sz val="12"/>
        <rFont val="Arial"/>
        <family val="2"/>
      </rPr>
      <t xml:space="preserve">1½ x ¼ </t>
    </r>
    <r>
      <rPr>
        <vertAlign val="subscript"/>
        <sz val="12"/>
        <rFont val="Arial"/>
        <family val="2"/>
      </rPr>
      <t>(corrugated steel pipe)</t>
    </r>
  </si>
  <si>
    <r>
      <rPr>
        <b/>
        <sz val="12"/>
        <rFont val="Arial"/>
        <family val="2"/>
      </rPr>
      <t>2⅔ x ½</t>
    </r>
    <r>
      <rPr>
        <vertAlign val="subscript"/>
        <sz val="12"/>
        <rFont val="Arial"/>
        <family val="2"/>
      </rPr>
      <t xml:space="preserve"> (corrugated steel pipe)</t>
    </r>
  </si>
  <si>
    <r>
      <rPr>
        <b/>
        <sz val="12"/>
        <rFont val="Arial"/>
        <family val="2"/>
      </rPr>
      <t>3 x 1</t>
    </r>
    <r>
      <rPr>
        <vertAlign val="subscript"/>
        <sz val="12"/>
        <rFont val="Arial"/>
        <family val="2"/>
      </rPr>
      <t xml:space="preserve"> (corrugated steel pipe)</t>
    </r>
  </si>
  <si>
    <r>
      <rPr>
        <b/>
        <sz val="12"/>
        <rFont val="Arial"/>
        <family val="2"/>
      </rPr>
      <t>5 x 1</t>
    </r>
    <r>
      <rPr>
        <sz val="12"/>
        <rFont val="Arial"/>
        <family val="2"/>
      </rPr>
      <t xml:space="preserve"> </t>
    </r>
    <r>
      <rPr>
        <vertAlign val="subscript"/>
        <sz val="12"/>
        <rFont val="Arial"/>
        <family val="2"/>
      </rPr>
      <t>(corrugated steel pipe)</t>
    </r>
  </si>
  <si>
    <r>
      <rPr>
        <b/>
        <sz val="12"/>
        <rFont val="Arial"/>
        <family val="2"/>
      </rPr>
      <t xml:space="preserve">¾ x ¾ x 7½ </t>
    </r>
    <r>
      <rPr>
        <vertAlign val="subscript"/>
        <sz val="12"/>
        <rFont val="Arial"/>
        <family val="2"/>
      </rPr>
      <t>(spiral rib steel pipe)</t>
    </r>
  </si>
  <si>
    <r>
      <rPr>
        <b/>
        <sz val="12"/>
        <color rgb="FF000000"/>
        <rFont val="Arial"/>
        <family val="2"/>
      </rPr>
      <t>¾ x 1 x 11½</t>
    </r>
    <r>
      <rPr>
        <sz val="12"/>
        <color rgb="FF000000"/>
        <rFont val="Arial"/>
        <family val="2"/>
      </rPr>
      <t xml:space="preserve"> </t>
    </r>
    <r>
      <rPr>
        <vertAlign val="subscript"/>
        <sz val="12"/>
        <color rgb="FF000000"/>
        <rFont val="Arial"/>
        <family val="2"/>
      </rPr>
      <t>(spiral rib steel pipe)</t>
    </r>
  </si>
  <si>
    <r>
      <rPr>
        <b/>
        <sz val="12"/>
        <rFont val="Arial"/>
        <family val="2"/>
      </rPr>
      <t>6 x 2</t>
    </r>
    <r>
      <rPr>
        <sz val="12"/>
        <rFont val="Arial"/>
        <family val="2"/>
      </rPr>
      <t xml:space="preserve"> </t>
    </r>
    <r>
      <rPr>
        <vertAlign val="subscript"/>
        <sz val="12"/>
        <rFont val="Arial"/>
        <family val="2"/>
      </rPr>
      <t>(steel structural plate pipe)</t>
    </r>
  </si>
  <si>
    <r>
      <rPr>
        <b/>
        <sz val="12"/>
        <rFont val="Arial"/>
        <family val="2"/>
      </rPr>
      <t>1½ x ¼</t>
    </r>
    <r>
      <rPr>
        <sz val="12"/>
        <rFont val="Arial"/>
        <family val="2"/>
      </rPr>
      <t xml:space="preserve"> </t>
    </r>
    <r>
      <rPr>
        <vertAlign val="subscript"/>
        <sz val="12"/>
        <rFont val="Arial"/>
        <family val="2"/>
      </rPr>
      <t>(corrugated aluminum pipe)</t>
    </r>
  </si>
  <si>
    <r>
      <rPr>
        <b/>
        <sz val="12"/>
        <rFont val="Arial"/>
        <family val="2"/>
      </rPr>
      <t>2⅔ x ½</t>
    </r>
    <r>
      <rPr>
        <vertAlign val="subscript"/>
        <sz val="12"/>
        <rFont val="Arial"/>
        <family val="2"/>
      </rPr>
      <t xml:space="preserve"> (corrugated aluminum pipe)</t>
    </r>
  </si>
  <si>
    <r>
      <rPr>
        <b/>
        <sz val="12"/>
        <rFont val="Arial"/>
        <family val="2"/>
      </rPr>
      <t>3 x 1</t>
    </r>
    <r>
      <rPr>
        <sz val="12"/>
        <rFont val="Arial"/>
        <family val="2"/>
      </rPr>
      <t xml:space="preserve"> </t>
    </r>
    <r>
      <rPr>
        <vertAlign val="subscript"/>
        <sz val="12"/>
        <rFont val="Arial"/>
        <family val="2"/>
      </rPr>
      <t>(corrugated aluminum pipe)</t>
    </r>
  </si>
  <si>
    <r>
      <rPr>
        <b/>
        <sz val="12"/>
        <rFont val="Arial"/>
        <family val="2"/>
      </rPr>
      <t>6 x 1</t>
    </r>
    <r>
      <rPr>
        <sz val="12"/>
        <rFont val="Arial"/>
        <family val="2"/>
      </rPr>
      <t xml:space="preserve"> </t>
    </r>
    <r>
      <rPr>
        <vertAlign val="subscript"/>
        <sz val="12"/>
        <rFont val="Arial"/>
        <family val="2"/>
      </rPr>
      <t>(corrugated aluminum pipe)</t>
    </r>
  </si>
  <si>
    <r>
      <rPr>
        <b/>
        <sz val="12"/>
        <rFont val="Arial"/>
        <family val="2"/>
      </rPr>
      <t>¾ x ¾ x 7½</t>
    </r>
    <r>
      <rPr>
        <sz val="12"/>
        <rFont val="Arial"/>
        <family val="2"/>
      </rPr>
      <t xml:space="preserve"> </t>
    </r>
    <r>
      <rPr>
        <vertAlign val="subscript"/>
        <sz val="12"/>
        <rFont val="Arial"/>
        <family val="2"/>
      </rPr>
      <t>(aluminum spiral rib pipe)</t>
    </r>
  </si>
  <si>
    <r>
      <rPr>
        <b/>
        <sz val="12"/>
        <color rgb="FF000000"/>
        <rFont val="Arial"/>
        <family val="2"/>
      </rPr>
      <t>¾ x 1 x 11½</t>
    </r>
    <r>
      <rPr>
        <b/>
        <vertAlign val="subscript"/>
        <sz val="12"/>
        <color rgb="FF000000"/>
        <rFont val="Arial"/>
        <family val="2"/>
      </rPr>
      <t xml:space="preserve"> </t>
    </r>
    <r>
      <rPr>
        <vertAlign val="subscript"/>
        <sz val="12"/>
        <color rgb="FF000000"/>
        <rFont val="Arial"/>
        <family val="2"/>
      </rPr>
      <t>(aluminum spiral rib pipe)</t>
    </r>
  </si>
  <si>
    <r>
      <rPr>
        <b/>
        <sz val="12"/>
        <rFont val="Arial"/>
        <family val="2"/>
      </rPr>
      <t>9 x 2½</t>
    </r>
    <r>
      <rPr>
        <sz val="12"/>
        <rFont val="Arial"/>
        <family val="2"/>
      </rPr>
      <t xml:space="preserve"> </t>
    </r>
    <r>
      <rPr>
        <vertAlign val="subscript"/>
        <sz val="12"/>
        <rFont val="Arial"/>
        <family val="2"/>
      </rPr>
      <t>(aluminum structural plate pipe)</t>
    </r>
  </si>
  <si>
    <r>
      <t>Fill Depth at Centerline of Roadway "H</t>
    </r>
    <r>
      <rPr>
        <vertAlign val="subscript"/>
        <sz val="9"/>
        <rFont val="Arial"/>
        <family val="2"/>
      </rPr>
      <t>1</t>
    </r>
    <r>
      <rPr>
        <sz val="9"/>
        <rFont val="Arial"/>
        <family val="2"/>
      </rPr>
      <t>" (ft) =</t>
    </r>
  </si>
  <si>
    <r>
      <t>Fill Depth at Edge of Pavement "H</t>
    </r>
    <r>
      <rPr>
        <vertAlign val="subscript"/>
        <sz val="9"/>
        <rFont val="Arial"/>
        <family val="2"/>
      </rPr>
      <t>2</t>
    </r>
    <r>
      <rPr>
        <sz val="9"/>
        <rFont val="Arial"/>
        <family val="2"/>
      </rPr>
      <t>" (ft) =</t>
    </r>
  </si>
  <si>
    <r>
      <t xml:space="preserve">see </t>
    </r>
    <r>
      <rPr>
        <b/>
        <sz val="9"/>
        <color rgb="FFFF0000"/>
        <rFont val="Arial"/>
        <family val="2"/>
      </rPr>
      <t>*</t>
    </r>
    <r>
      <rPr>
        <sz val="9"/>
        <rFont val="Arial"/>
        <family val="2"/>
      </rPr>
      <t xml:space="preserve"> above</t>
    </r>
  </si>
  <si>
    <r>
      <t xml:space="preserve">Pipe Crown Deflection </t>
    </r>
    <r>
      <rPr>
        <b/>
        <sz val="9"/>
        <color rgb="FFFF0000"/>
        <rFont val="Arial"/>
        <family val="2"/>
      </rPr>
      <t>**</t>
    </r>
    <r>
      <rPr>
        <sz val="9"/>
        <rFont val="Arial"/>
        <family val="2"/>
      </rPr>
      <t xml:space="preserve"> (if any) =</t>
    </r>
  </si>
  <si>
    <t>Green shaded areas are required input.</t>
  </si>
  <si>
    <t>Input a value or choose an option from an drop-down list</t>
  </si>
  <si>
    <t>Design Dimensions</t>
  </si>
  <si>
    <t>Design Properties</t>
  </si>
  <si>
    <t>Design Calculations:</t>
  </si>
  <si>
    <t>Load Rating Factors for Ring Compression Structures:</t>
  </si>
  <si>
    <r>
      <t>Design Span (ft) = 2R</t>
    </r>
    <r>
      <rPr>
        <vertAlign val="subscript"/>
        <sz val="9"/>
        <rFont val="Arial"/>
        <family val="2"/>
      </rPr>
      <t>t</t>
    </r>
    <r>
      <rPr>
        <sz val="9"/>
        <rFont val="Arial"/>
        <family val="2"/>
      </rPr>
      <t xml:space="preserve"> = </t>
    </r>
  </si>
  <si>
    <t>Buckling Strength Reduction Factor, f =</t>
  </si>
  <si>
    <r>
      <t xml:space="preserve">Then, </t>
    </r>
    <r>
      <rPr>
        <b/>
        <sz val="9"/>
        <rFont val="Arial"/>
        <family val="2"/>
      </rPr>
      <t>Span Length</t>
    </r>
    <r>
      <rPr>
        <sz val="9"/>
        <rFont val="Arial"/>
        <family val="2"/>
      </rPr>
      <t xml:space="preserve"> used in Load Rating Calculation(ft) =</t>
    </r>
  </si>
  <si>
    <r>
      <t xml:space="preserve">Then, </t>
    </r>
    <r>
      <rPr>
        <b/>
        <sz val="9"/>
        <rFont val="Arial"/>
        <family val="2"/>
      </rPr>
      <t>R</t>
    </r>
    <r>
      <rPr>
        <b/>
        <vertAlign val="subscript"/>
        <sz val="9"/>
        <rFont val="Arial"/>
        <family val="2"/>
      </rPr>
      <t>t</t>
    </r>
    <r>
      <rPr>
        <sz val="9"/>
        <rFont val="Arial"/>
        <family val="2"/>
      </rPr>
      <t xml:space="preserve"> used in Load Rating Calculation (ft) =</t>
    </r>
  </si>
  <si>
    <r>
      <rPr>
        <b/>
        <sz val="9"/>
        <rFont val="Arial"/>
        <family val="2"/>
      </rPr>
      <t>R</t>
    </r>
    <r>
      <rPr>
        <vertAlign val="subscript"/>
        <sz val="9"/>
        <rFont val="Arial"/>
        <family val="2"/>
      </rPr>
      <t>t (max)</t>
    </r>
    <r>
      <rPr>
        <sz val="9"/>
        <rFont val="Arial"/>
        <family val="2"/>
      </rPr>
      <t xml:space="preserve"> </t>
    </r>
    <r>
      <rPr>
        <sz val="9"/>
        <color rgb="FFFF0000"/>
        <rFont val="Arial"/>
        <family val="2"/>
      </rPr>
      <t>*</t>
    </r>
    <r>
      <rPr>
        <sz val="9"/>
        <rFont val="Arial"/>
        <family val="2"/>
      </rPr>
      <t xml:space="preserve"> (ft) =</t>
    </r>
  </si>
  <si>
    <r>
      <rPr>
        <sz val="9"/>
        <color rgb="FFFF0000"/>
        <rFont val="Arial"/>
        <family val="2"/>
      </rPr>
      <t>*</t>
    </r>
    <r>
      <rPr>
        <sz val="9"/>
        <rFont val="Arial"/>
        <family val="2"/>
      </rPr>
      <t xml:space="preserve"> Maximum Plate Radius allowed if Long Span Structural Plate Structures Selected</t>
    </r>
  </si>
  <si>
    <r>
      <t>F</t>
    </r>
    <r>
      <rPr>
        <vertAlign val="subscript"/>
        <sz val="9"/>
        <rFont val="Arial"/>
        <family val="2"/>
      </rPr>
      <t>y</t>
    </r>
    <r>
      <rPr>
        <sz val="9"/>
        <rFont val="Arial"/>
        <family val="2"/>
      </rPr>
      <t xml:space="preserve"> = Minimum Yield Point of the Metal</t>
    </r>
  </si>
  <si>
    <r>
      <t>F</t>
    </r>
    <r>
      <rPr>
        <vertAlign val="subscript"/>
        <sz val="9"/>
        <rFont val="Arial"/>
        <family val="2"/>
      </rPr>
      <t>u</t>
    </r>
    <r>
      <rPr>
        <sz val="9"/>
        <rFont val="Arial"/>
        <family val="2"/>
      </rPr>
      <t xml:space="preserve"> = Minimum Tensile Strength of the Metal</t>
    </r>
  </si>
  <si>
    <r>
      <t>E</t>
    </r>
    <r>
      <rPr>
        <vertAlign val="subscript"/>
        <sz val="9"/>
        <rFont val="Arial"/>
        <family val="2"/>
      </rPr>
      <t>m</t>
    </r>
    <r>
      <rPr>
        <sz val="9"/>
        <rFont val="Arial"/>
        <family val="2"/>
      </rPr>
      <t xml:space="preserve"> = Modulus of elasticity of metal</t>
    </r>
  </si>
  <si>
    <r>
      <t xml:space="preserve">t </t>
    </r>
    <r>
      <rPr>
        <vertAlign val="subscript"/>
        <sz val="9"/>
        <rFont val="Arial"/>
        <family val="2"/>
      </rPr>
      <t>(min)</t>
    </r>
    <r>
      <rPr>
        <sz val="9"/>
        <color rgb="FFFF0000"/>
        <rFont val="Arial"/>
        <family val="2"/>
      </rPr>
      <t>**</t>
    </r>
    <r>
      <rPr>
        <sz val="9"/>
        <rFont val="Arial"/>
        <family val="2"/>
      </rPr>
      <t xml:space="preserve"> (in) =</t>
    </r>
  </si>
  <si>
    <r>
      <rPr>
        <sz val="9"/>
        <color rgb="FFFF0000"/>
        <rFont val="Arial"/>
        <family val="2"/>
      </rPr>
      <t>**</t>
    </r>
    <r>
      <rPr>
        <sz val="9"/>
        <rFont val="Arial"/>
        <family val="2"/>
      </rPr>
      <t xml:space="preserve"> Required Minimum Top Arc Thickness if Long Span Structural Plate Structures Selected</t>
    </r>
  </si>
  <si>
    <r>
      <t>A</t>
    </r>
    <r>
      <rPr>
        <vertAlign val="subscript"/>
        <sz val="9"/>
        <rFont val="Arial"/>
        <family val="2"/>
      </rPr>
      <t>s</t>
    </r>
    <r>
      <rPr>
        <sz val="9"/>
        <rFont val="Arial"/>
        <family val="2"/>
      </rPr>
      <t xml:space="preserve"> (in</t>
    </r>
    <r>
      <rPr>
        <vertAlign val="superscript"/>
        <sz val="9"/>
        <rFont val="Arial"/>
        <family val="2"/>
      </rPr>
      <t>2</t>
    </r>
    <r>
      <rPr>
        <sz val="9"/>
        <rFont val="Arial"/>
        <family val="2"/>
      </rPr>
      <t>/ft) =</t>
    </r>
  </si>
  <si>
    <r>
      <t>r</t>
    </r>
    <r>
      <rPr>
        <sz val="9"/>
        <color rgb="FFFF0000"/>
        <rFont val="Arial"/>
        <family val="2"/>
      </rPr>
      <t>*</t>
    </r>
    <r>
      <rPr>
        <sz val="9"/>
        <rFont val="Arial"/>
        <family val="2"/>
      </rPr>
      <t xml:space="preserve"> (in) =</t>
    </r>
  </si>
  <si>
    <r>
      <t>I x 10</t>
    </r>
    <r>
      <rPr>
        <vertAlign val="superscript"/>
        <sz val="9"/>
        <rFont val="Arial"/>
        <family val="2"/>
      </rPr>
      <t>-3</t>
    </r>
    <r>
      <rPr>
        <sz val="9"/>
        <rFont val="Arial"/>
        <family val="2"/>
      </rPr>
      <t xml:space="preserve"> (in</t>
    </r>
    <r>
      <rPr>
        <vertAlign val="superscript"/>
        <sz val="9"/>
        <rFont val="Arial"/>
        <family val="2"/>
      </rPr>
      <t>4</t>
    </r>
    <r>
      <rPr>
        <sz val="9"/>
        <rFont val="Arial"/>
        <family val="2"/>
      </rPr>
      <t>/in) =</t>
    </r>
  </si>
  <si>
    <r>
      <rPr>
        <sz val="9"/>
        <color rgb="FFFF0000"/>
        <rFont val="Arial"/>
        <family val="2"/>
      </rPr>
      <t>*</t>
    </r>
    <r>
      <rPr>
        <sz val="9"/>
        <color indexed="8"/>
        <rFont val="Arial"/>
        <family val="2"/>
      </rPr>
      <t xml:space="preserve"> r =radius of gyration of corrugation (in) </t>
    </r>
  </si>
  <si>
    <r>
      <t>δ = Soil density (k/ft</t>
    </r>
    <r>
      <rPr>
        <vertAlign val="superscript"/>
        <sz val="9"/>
        <rFont val="Arial"/>
        <family val="2"/>
      </rPr>
      <t>3</t>
    </r>
    <r>
      <rPr>
        <sz val="9"/>
        <rFont val="Arial"/>
        <family val="2"/>
      </rPr>
      <t>)</t>
    </r>
  </si>
  <si>
    <r>
      <t>F</t>
    </r>
    <r>
      <rPr>
        <b/>
        <vertAlign val="subscript"/>
        <sz val="9"/>
        <rFont val="Arial"/>
        <family val="2"/>
      </rPr>
      <t>cr</t>
    </r>
    <r>
      <rPr>
        <b/>
        <sz val="9"/>
        <rFont val="Arial"/>
        <family val="2"/>
      </rPr>
      <t xml:space="preserve"> </t>
    </r>
    <r>
      <rPr>
        <sz val="9"/>
        <rFont val="Arial"/>
        <family val="2"/>
      </rPr>
      <t>=</t>
    </r>
  </si>
  <si>
    <r>
      <t>Calculate the T</t>
    </r>
    <r>
      <rPr>
        <b/>
        <vertAlign val="subscript"/>
        <sz val="9"/>
        <rFont val="Arial"/>
        <family val="2"/>
      </rPr>
      <t>cap</t>
    </r>
    <r>
      <rPr>
        <b/>
        <sz val="9"/>
        <rFont val="Arial"/>
        <family val="2"/>
      </rPr>
      <t xml:space="preserve"> (thrust capacity of the wall) :</t>
    </r>
  </si>
  <si>
    <r>
      <t>T</t>
    </r>
    <r>
      <rPr>
        <vertAlign val="subscript"/>
        <sz val="9"/>
        <rFont val="Arial"/>
        <family val="2"/>
      </rPr>
      <t>cap</t>
    </r>
    <r>
      <rPr>
        <sz val="9"/>
        <rFont val="Arial"/>
        <family val="2"/>
      </rPr>
      <t xml:space="preserve"> = less of:</t>
    </r>
  </si>
  <si>
    <r>
      <rPr>
        <b/>
        <sz val="9"/>
        <rFont val="Arial"/>
        <family val="2"/>
      </rPr>
      <t>T</t>
    </r>
    <r>
      <rPr>
        <b/>
        <vertAlign val="subscript"/>
        <sz val="9"/>
        <rFont val="Arial"/>
        <family val="2"/>
      </rPr>
      <t>cap</t>
    </r>
    <r>
      <rPr>
        <sz val="9"/>
        <rFont val="Arial"/>
        <family val="2"/>
      </rPr>
      <t xml:space="preserve"> = </t>
    </r>
  </si>
  <si>
    <r>
      <t>Calculate the T</t>
    </r>
    <r>
      <rPr>
        <b/>
        <vertAlign val="subscript"/>
        <sz val="9"/>
        <rFont val="Arial"/>
        <family val="2"/>
      </rPr>
      <t>E</t>
    </r>
    <r>
      <rPr>
        <b/>
        <sz val="9"/>
        <rFont val="Arial"/>
        <family val="2"/>
      </rPr>
      <t xml:space="preserve"> (pipe wall thrust due to earth cover) :</t>
    </r>
  </si>
  <si>
    <r>
      <t>T</t>
    </r>
    <r>
      <rPr>
        <vertAlign val="subscript"/>
        <sz val="9"/>
        <rFont val="Arial"/>
        <family val="2"/>
      </rPr>
      <t>E</t>
    </r>
    <r>
      <rPr>
        <sz val="9"/>
        <rFont val="Arial"/>
        <family val="2"/>
      </rPr>
      <t xml:space="preserve"> = higher value of :</t>
    </r>
  </si>
  <si>
    <r>
      <t>2.   δ H R</t>
    </r>
    <r>
      <rPr>
        <vertAlign val="subscript"/>
        <sz val="9"/>
        <rFont val="Arial"/>
        <family val="2"/>
      </rPr>
      <t>t</t>
    </r>
    <r>
      <rPr>
        <sz val="9"/>
        <rFont val="Arial"/>
        <family val="2"/>
      </rPr>
      <t xml:space="preserve"> =</t>
    </r>
  </si>
  <si>
    <r>
      <rPr>
        <b/>
        <sz val="9"/>
        <rFont val="Arial"/>
        <family val="2"/>
      </rPr>
      <t>T</t>
    </r>
    <r>
      <rPr>
        <b/>
        <vertAlign val="subscript"/>
        <sz val="9"/>
        <rFont val="Arial"/>
        <family val="2"/>
      </rPr>
      <t>E</t>
    </r>
    <r>
      <rPr>
        <sz val="9"/>
        <rFont val="Arial"/>
        <family val="2"/>
      </rPr>
      <t xml:space="preserve"> = </t>
    </r>
  </si>
  <si>
    <r>
      <t>Calculate the T</t>
    </r>
    <r>
      <rPr>
        <b/>
        <vertAlign val="subscript"/>
        <sz val="9"/>
        <rFont val="Arial"/>
        <family val="2"/>
      </rPr>
      <t>(L+I)</t>
    </r>
    <r>
      <rPr>
        <b/>
        <sz val="9"/>
        <rFont val="Arial"/>
        <family val="2"/>
      </rPr>
      <t xml:space="preserve"> (pipe wall thrust due to live load plus impact) :</t>
    </r>
  </si>
  <si>
    <r>
      <t>T</t>
    </r>
    <r>
      <rPr>
        <vertAlign val="subscript"/>
        <sz val="9"/>
        <rFont val="Arial"/>
        <family val="2"/>
      </rPr>
      <t>(L+I)</t>
    </r>
    <r>
      <rPr>
        <sz val="9"/>
        <rFont val="Arial"/>
        <family val="2"/>
      </rPr>
      <t xml:space="preserve"> = higher value of :</t>
    </r>
  </si>
  <si>
    <r>
      <t xml:space="preserve">1.   ρ </t>
    </r>
    <r>
      <rPr>
        <vertAlign val="subscript"/>
        <sz val="9"/>
        <rFont val="Arial"/>
        <family val="2"/>
      </rPr>
      <t>(L+I)</t>
    </r>
    <r>
      <rPr>
        <sz val="9"/>
        <rFont val="Arial"/>
        <family val="2"/>
      </rPr>
      <t xml:space="preserve">  (S/2) =</t>
    </r>
  </si>
  <si>
    <r>
      <t xml:space="preserve">2.   ρ </t>
    </r>
    <r>
      <rPr>
        <vertAlign val="subscript"/>
        <sz val="9"/>
        <rFont val="Arial"/>
        <family val="2"/>
      </rPr>
      <t>(L+I)</t>
    </r>
    <r>
      <rPr>
        <sz val="9"/>
        <rFont val="Arial"/>
        <family val="2"/>
      </rPr>
      <t xml:space="preserve">  R</t>
    </r>
    <r>
      <rPr>
        <vertAlign val="subscript"/>
        <sz val="9"/>
        <rFont val="Arial"/>
        <family val="2"/>
      </rPr>
      <t>t</t>
    </r>
    <r>
      <rPr>
        <sz val="9"/>
        <rFont val="Arial"/>
        <family val="2"/>
      </rPr>
      <t xml:space="preserve"> =</t>
    </r>
  </si>
  <si>
    <r>
      <t xml:space="preserve">Based on </t>
    </r>
    <r>
      <rPr>
        <b/>
        <sz val="9"/>
        <rFont val="Arial"/>
        <family val="2"/>
      </rPr>
      <t>AASHTO 3.8.2.3</t>
    </r>
    <r>
      <rPr>
        <sz val="9"/>
        <rFont val="Arial"/>
        <family val="2"/>
      </rPr>
      <t>:</t>
    </r>
  </si>
  <si>
    <r>
      <t xml:space="preserve">So, for this structure: Depth of Fill, </t>
    </r>
    <r>
      <rPr>
        <b/>
        <sz val="9"/>
        <rFont val="Arial"/>
        <family val="2"/>
      </rPr>
      <t>H</t>
    </r>
    <r>
      <rPr>
        <sz val="9"/>
        <rFont val="Arial"/>
        <family val="2"/>
      </rPr>
      <t>=</t>
    </r>
  </si>
  <si>
    <r>
      <rPr>
        <sz val="9"/>
        <rFont val="Arial"/>
        <family val="2"/>
      </rPr>
      <t>(1+</t>
    </r>
    <r>
      <rPr>
        <b/>
        <sz val="9"/>
        <rFont val="Arial"/>
        <family val="2"/>
      </rPr>
      <t>I</t>
    </r>
    <r>
      <rPr>
        <sz val="9"/>
        <rFont val="Arial"/>
        <family val="2"/>
      </rPr>
      <t>) =</t>
    </r>
  </si>
  <si>
    <r>
      <t>W</t>
    </r>
    <r>
      <rPr>
        <vertAlign val="subscript"/>
        <sz val="9"/>
        <rFont val="Arial"/>
        <family val="2"/>
      </rPr>
      <t>D</t>
    </r>
    <r>
      <rPr>
        <sz val="9"/>
        <rFont val="Arial"/>
        <family val="2"/>
      </rPr>
      <t xml:space="preserve"> = W</t>
    </r>
    <r>
      <rPr>
        <vertAlign val="subscript"/>
        <sz val="9"/>
        <rFont val="Arial"/>
        <family val="2"/>
      </rPr>
      <t>W</t>
    </r>
    <r>
      <rPr>
        <sz val="9"/>
        <rFont val="Arial"/>
        <family val="2"/>
      </rPr>
      <t xml:space="preserve"> + 1.75H</t>
    </r>
  </si>
  <si>
    <r>
      <t>L</t>
    </r>
    <r>
      <rPr>
        <vertAlign val="subscript"/>
        <sz val="9"/>
        <rFont val="Arial"/>
        <family val="2"/>
      </rPr>
      <t>D</t>
    </r>
    <r>
      <rPr>
        <sz val="9"/>
        <rFont val="Arial"/>
        <family val="2"/>
      </rPr>
      <t xml:space="preserve"> = L</t>
    </r>
    <r>
      <rPr>
        <vertAlign val="subscript"/>
        <sz val="9"/>
        <rFont val="Arial"/>
        <family val="2"/>
      </rPr>
      <t>W</t>
    </r>
    <r>
      <rPr>
        <sz val="9"/>
        <rFont val="Arial"/>
        <family val="2"/>
      </rPr>
      <t xml:space="preserve"> + 1.75H</t>
    </r>
  </si>
  <si>
    <r>
      <t xml:space="preserve">The surface tire contact area for HS20 loading </t>
    </r>
    <r>
      <rPr>
        <sz val="9"/>
        <rFont val="Arial"/>
        <family val="2"/>
      </rPr>
      <t>(per AASHTO 3.30)</t>
    </r>
    <r>
      <rPr>
        <b/>
        <sz val="9"/>
        <rFont val="Arial"/>
        <family val="2"/>
      </rPr>
      <t>:</t>
    </r>
  </si>
  <si>
    <r>
      <t>W</t>
    </r>
    <r>
      <rPr>
        <vertAlign val="subscript"/>
        <sz val="9"/>
        <rFont val="Arial"/>
        <family val="2"/>
      </rPr>
      <t>W</t>
    </r>
    <r>
      <rPr>
        <sz val="9"/>
        <rFont val="Arial"/>
        <family val="2"/>
      </rPr>
      <t xml:space="preserve"> = 20" =</t>
    </r>
  </si>
  <si>
    <r>
      <t>L</t>
    </r>
    <r>
      <rPr>
        <vertAlign val="subscript"/>
        <sz val="9"/>
        <rFont val="Arial"/>
        <family val="2"/>
      </rPr>
      <t>W</t>
    </r>
    <r>
      <rPr>
        <sz val="9"/>
        <rFont val="Arial"/>
        <family val="2"/>
      </rPr>
      <t xml:space="preserve"> = 10" =</t>
    </r>
  </si>
  <si>
    <r>
      <t>T</t>
    </r>
    <r>
      <rPr>
        <b/>
        <vertAlign val="subscript"/>
        <sz val="9"/>
        <rFont val="Arial"/>
        <family val="2"/>
      </rPr>
      <t>cap</t>
    </r>
  </si>
  <si>
    <r>
      <t>T</t>
    </r>
    <r>
      <rPr>
        <b/>
        <vertAlign val="subscript"/>
        <sz val="9"/>
        <rFont val="Arial"/>
        <family val="2"/>
      </rPr>
      <t>E</t>
    </r>
    <r>
      <rPr>
        <b/>
        <sz val="9"/>
        <rFont val="Arial"/>
        <family val="2"/>
      </rPr>
      <t xml:space="preserve"> </t>
    </r>
  </si>
  <si>
    <r>
      <t>RF</t>
    </r>
    <r>
      <rPr>
        <b/>
        <vertAlign val="subscript"/>
        <sz val="9"/>
        <rFont val="Arial"/>
        <family val="2"/>
      </rPr>
      <t>O-W</t>
    </r>
  </si>
  <si>
    <r>
      <t>RF</t>
    </r>
    <r>
      <rPr>
        <b/>
        <vertAlign val="subscript"/>
        <sz val="9"/>
        <rFont val="Arial"/>
        <family val="2"/>
      </rPr>
      <t>O</t>
    </r>
  </si>
  <si>
    <r>
      <t xml:space="preserve">      2.  Inventory</t>
    </r>
    <r>
      <rPr>
        <sz val="9"/>
        <rFont val="Arial"/>
        <family val="2"/>
      </rPr>
      <t xml:space="preserve"> Load Rating Factor (RF</t>
    </r>
    <r>
      <rPr>
        <vertAlign val="subscript"/>
        <sz val="9"/>
        <rFont val="Arial"/>
        <family val="2"/>
      </rPr>
      <t>i</t>
    </r>
    <r>
      <rPr>
        <sz val="9"/>
        <rFont val="Arial"/>
        <family val="2"/>
      </rPr>
      <t>):</t>
    </r>
  </si>
  <si>
    <r>
      <t xml:space="preserve">               a. </t>
    </r>
    <r>
      <rPr>
        <sz val="9"/>
        <rFont val="Arial"/>
        <family val="2"/>
      </rPr>
      <t>RF</t>
    </r>
    <r>
      <rPr>
        <vertAlign val="subscript"/>
        <sz val="9"/>
        <rFont val="Arial"/>
        <family val="2"/>
      </rPr>
      <t>i</t>
    </r>
    <r>
      <rPr>
        <sz val="9"/>
        <rFont val="Arial"/>
        <family val="2"/>
      </rPr>
      <t xml:space="preserve"> based on wall strength</t>
    </r>
  </si>
  <si>
    <r>
      <t>RF</t>
    </r>
    <r>
      <rPr>
        <b/>
        <vertAlign val="subscript"/>
        <sz val="9"/>
        <rFont val="Arial"/>
        <family val="2"/>
      </rPr>
      <t>i-w</t>
    </r>
  </si>
  <si>
    <r>
      <t>RF</t>
    </r>
    <r>
      <rPr>
        <b/>
        <vertAlign val="subscript"/>
        <sz val="9"/>
        <rFont val="Arial"/>
        <family val="2"/>
      </rPr>
      <t>i</t>
    </r>
  </si>
  <si>
    <t>Input the seam strength value based on metal type, corrugation, gage number or pipe wall thickness, see tables in worksheet "seam strength tables"</t>
  </si>
  <si>
    <t>Live load Impact, I =</t>
  </si>
  <si>
    <t>DESCRIPTION</t>
  </si>
  <si>
    <t xml:space="preserve">Corrugation (if known): </t>
  </si>
  <si>
    <t xml:space="preserve">Gage number (if known): </t>
  </si>
  <si>
    <t xml:space="preserve">Metal Type:  </t>
  </si>
  <si>
    <t xml:space="preserve">  ← : choose from a drop-down list</t>
  </si>
  <si>
    <t>MI 1-Unit</t>
  </si>
  <si>
    <t>MI 2-Unit</t>
  </si>
  <si>
    <t>MI 3-Unit</t>
  </si>
  <si>
    <t>MI Overload</t>
  </si>
  <si>
    <t>Controling Truck</t>
  </si>
  <si>
    <t>Clear Roadway Width (Face to face of gaurdrail) (ft) =</t>
  </si>
  <si>
    <t>Overload Classes</t>
  </si>
  <si>
    <t>Class A</t>
  </si>
  <si>
    <t>Class B</t>
  </si>
  <si>
    <t>Class C</t>
  </si>
  <si>
    <t>Depth (ft)</t>
  </si>
  <si>
    <t>Truck 1</t>
  </si>
  <si>
    <t>Truck 2</t>
  </si>
  <si>
    <t>Truck 4</t>
  </si>
  <si>
    <t>Truck 5</t>
  </si>
  <si>
    <t>Truck 6</t>
  </si>
  <si>
    <t>Truck 17</t>
  </si>
  <si>
    <t>Truck 19</t>
  </si>
  <si>
    <t>Truck 22</t>
  </si>
  <si>
    <t>Truck 23</t>
  </si>
  <si>
    <t>Truck 13</t>
  </si>
  <si>
    <t>Truck 3</t>
  </si>
  <si>
    <t>The tire surface contact area for Legal MI Trucks is assumed to be the same as the HS 20 truck.</t>
  </si>
  <si>
    <t>The tire surface contact area for MI overload vechicles is considered to be part of the measurement for wheel spacing on axle (out to out)</t>
  </si>
  <si>
    <t>Number of Lanes =</t>
  </si>
  <si>
    <t>Lane Width (ft) =</t>
  </si>
  <si>
    <r>
      <t>Factored T</t>
    </r>
    <r>
      <rPr>
        <b/>
        <vertAlign val="subscript"/>
        <sz val="9"/>
        <rFont val="Arial"/>
        <family val="2"/>
      </rPr>
      <t>(L+I)</t>
    </r>
  </si>
  <si>
    <r>
      <t>*Note:  T</t>
    </r>
    <r>
      <rPr>
        <vertAlign val="subscript"/>
        <sz val="9"/>
        <rFont val="Arial"/>
        <family val="2"/>
      </rPr>
      <t>(L+I)</t>
    </r>
    <r>
      <rPr>
        <sz val="9"/>
        <rFont val="Arial"/>
        <family val="2"/>
      </rPr>
      <t xml:space="preserve"> is factored</t>
    </r>
  </si>
  <si>
    <t>Federal</t>
  </si>
  <si>
    <t xml:space="preserve">    Mechanical Properties:</t>
  </si>
  <si>
    <t xml:space="preserve">    Section Properties:</t>
  </si>
  <si>
    <t>Warnings:</t>
  </si>
  <si>
    <r>
      <rPr>
        <b/>
        <sz val="9"/>
        <rFont val="Arial"/>
        <family val="2"/>
      </rPr>
      <t>Structure Type</t>
    </r>
    <r>
      <rPr>
        <sz val="9"/>
        <rFont val="Arial"/>
        <family val="2"/>
      </rPr>
      <t xml:space="preserve"> (to determine Minimum Cover):</t>
    </r>
  </si>
  <si>
    <r>
      <rPr>
        <b/>
        <sz val="9"/>
        <rFont val="Arial"/>
        <family val="2"/>
      </rPr>
      <t>Seam Type</t>
    </r>
    <r>
      <rPr>
        <sz val="9"/>
        <rFont val="Arial"/>
        <family val="2"/>
      </rPr>
      <t xml:space="preserve"> (to determine Seam Strength):</t>
    </r>
  </si>
  <si>
    <r>
      <t>Structure Category</t>
    </r>
    <r>
      <rPr>
        <sz val="9"/>
        <rFont val="Arial"/>
        <family val="2"/>
      </rPr>
      <t xml:space="preserve"> (based on NCSPA Design Data Sheet No. 19)</t>
    </r>
  </si>
  <si>
    <t>Fill depth, H (ft) =</t>
  </si>
  <si>
    <t>Structure Total Length, L (ft) =</t>
  </si>
  <si>
    <t>HS-20</t>
  </si>
  <si>
    <t>Truck 12</t>
  </si>
  <si>
    <r>
      <t>W</t>
    </r>
    <r>
      <rPr>
        <b/>
        <vertAlign val="subscript"/>
        <sz val="9"/>
        <rFont val="Arial"/>
        <family val="2"/>
      </rPr>
      <t xml:space="preserve">D wheel </t>
    </r>
    <r>
      <rPr>
        <sz val="9"/>
        <rFont val="Arial"/>
        <family val="2"/>
      </rPr>
      <t>(ft)</t>
    </r>
  </si>
  <si>
    <r>
      <t>T</t>
    </r>
    <r>
      <rPr>
        <b/>
        <vertAlign val="subscript"/>
        <sz val="9"/>
        <rFont val="Arial"/>
        <family val="2"/>
      </rPr>
      <t xml:space="preserve">(L+I) </t>
    </r>
    <r>
      <rPr>
        <sz val="9"/>
        <rFont val="Arial"/>
        <family val="2"/>
      </rPr>
      <t>(k/ft)</t>
    </r>
  </si>
  <si>
    <t>Live Load Factor</t>
  </si>
  <si>
    <r>
      <t>Determine Actual Top Radius "R</t>
    </r>
    <r>
      <rPr>
        <vertAlign val="subscript"/>
        <sz val="9"/>
        <rFont val="Arial"/>
        <family val="2"/>
      </rPr>
      <t>t</t>
    </r>
    <r>
      <rPr>
        <sz val="9"/>
        <rFont val="Arial"/>
        <family val="2"/>
      </rPr>
      <t>" (ft) =  (can be determined by field measurements</t>
    </r>
    <r>
      <rPr>
        <b/>
        <sz val="9"/>
        <color rgb="FFFF0000"/>
        <rFont val="Arial"/>
        <family val="2"/>
      </rPr>
      <t>*</t>
    </r>
    <r>
      <rPr>
        <sz val="9"/>
        <rFont val="Arial"/>
        <family val="2"/>
      </rPr>
      <t xml:space="preserve"> or hand calculations)</t>
    </r>
  </si>
  <si>
    <r>
      <t xml:space="preserve">9 x 2½ </t>
    </r>
    <r>
      <rPr>
        <sz val="10"/>
        <rFont val="Calibri"/>
        <family val="2"/>
        <scheme val="minor"/>
      </rPr>
      <t>(aluminum structural plate pipe)</t>
    </r>
  </si>
  <si>
    <t xml:space="preserve">Load Factor Rating (LFR):  </t>
  </si>
  <si>
    <t>CORRUGATED METAL STRUCTURE (CIRCULAR &amp; PIPE ARCH) &amp; ARCHES</t>
  </si>
  <si>
    <t>Adapted by MDOT from the original spreadsheets developed by the Ohio DOT</t>
  </si>
  <si>
    <t>Figure 1:  Measurement of Culvert Properties</t>
  </si>
  <si>
    <t>Load Factor Load Rating of In-Service, Corrugated Metal Pipe Structures</t>
  </si>
  <si>
    <t>SPREADSHEET VERSION</t>
  </si>
  <si>
    <t xml:space="preserve">           stress by the appropriate buckling strength reduction factor " f " (NCSPA Design Data Sheet No. 19, Figure B.1.1).</t>
  </si>
  <si>
    <t>Light yellow areas correspond to header information that will print on each page and has been entered on the input-structure info worksheet.</t>
  </si>
  <si>
    <t>Rose colored cells show higher level intermediate calculations</t>
  </si>
  <si>
    <t>Figure 2:  Load distribution through structural fill</t>
  </si>
  <si>
    <t>Longitudinal pressure overlaps are considered for each MI truck configuration</t>
  </si>
  <si>
    <t>Multi-lane overlap is assumed for MI legal and HS-20 trucks</t>
  </si>
  <si>
    <t>Single-lane is assumed for MI overload vehicles</t>
  </si>
  <si>
    <t>←from field measurement</t>
  </si>
  <si>
    <t>* Includes reduction in load intensity, if applicable</t>
  </si>
  <si>
    <r>
      <t>R</t>
    </r>
    <r>
      <rPr>
        <vertAlign val="subscript"/>
        <sz val="9"/>
        <color rgb="FFFFFF00"/>
        <rFont val="Arial"/>
        <family val="2"/>
      </rPr>
      <t>t</t>
    </r>
    <r>
      <rPr>
        <sz val="9"/>
        <color rgb="FFFFFF00"/>
        <rFont val="Arial"/>
        <family val="2"/>
      </rPr>
      <t xml:space="preserve"> is used for unsymetrical/deformed structures and long span structures</t>
    </r>
  </si>
  <si>
    <t>Minimum cover measured from top of rigid pavement, bottom of flexible pavement, AASHTO12.4.1.5 (Minimum for this spreadsheet is 1.0 ft)</t>
  </si>
  <si>
    <t>Version Notes:</t>
  </si>
  <si>
    <t xml:space="preserve">1.1:  Added adjustment/warning to display different values for inventory and operating when minimum cover controls and C = 1.0.  </t>
  </si>
  <si>
    <r>
      <t>W</t>
    </r>
    <r>
      <rPr>
        <b/>
        <vertAlign val="subscript"/>
        <sz val="9"/>
        <rFont val="Arial"/>
        <family val="2"/>
      </rPr>
      <t xml:space="preserve">D axle(total) </t>
    </r>
    <r>
      <rPr>
        <sz val="9"/>
        <rFont val="Arial"/>
        <family val="2"/>
      </rPr>
      <t>(ft)</t>
    </r>
  </si>
  <si>
    <r>
      <t>Rating W</t>
    </r>
    <r>
      <rPr>
        <b/>
        <vertAlign val="subscript"/>
        <sz val="9"/>
        <rFont val="Arial"/>
        <family val="2"/>
      </rPr>
      <t>D</t>
    </r>
    <r>
      <rPr>
        <sz val="9"/>
        <rFont val="Arial"/>
        <family val="2"/>
      </rPr>
      <t xml:space="preserve"> (ft)</t>
    </r>
  </si>
  <si>
    <r>
      <t xml:space="preserve">Load on Culvert, ρ </t>
    </r>
    <r>
      <rPr>
        <b/>
        <vertAlign val="subscript"/>
        <sz val="9"/>
        <rFont val="Arial"/>
        <family val="2"/>
      </rPr>
      <t xml:space="preserve">(L+I) </t>
    </r>
    <r>
      <rPr>
        <sz val="9"/>
        <rFont val="Arial"/>
        <family val="2"/>
      </rPr>
      <t>(ft</t>
    </r>
    <r>
      <rPr>
        <vertAlign val="superscript"/>
        <sz val="9"/>
        <rFont val="Arial"/>
        <family val="2"/>
      </rPr>
      <t>2</t>
    </r>
    <r>
      <rPr>
        <sz val="9"/>
        <rFont val="Arial"/>
        <family val="2"/>
      </rPr>
      <t>)</t>
    </r>
  </si>
  <si>
    <t>k = soil stiffness factor</t>
  </si>
  <si>
    <t>Height of cover above crown "H" (ft) =                                                                                                   (the minimum cover over the structure in a traffic area based on field measurement)</t>
  </si>
  <si>
    <r>
      <t>RF</t>
    </r>
    <r>
      <rPr>
        <b/>
        <vertAlign val="subscript"/>
        <sz val="9"/>
        <rFont val="Arial"/>
        <family val="2"/>
      </rPr>
      <t>O-C Modified</t>
    </r>
  </si>
  <si>
    <r>
      <t>RF</t>
    </r>
    <r>
      <rPr>
        <b/>
        <vertAlign val="subscript"/>
        <sz val="9"/>
        <rFont val="Arial"/>
        <family val="2"/>
      </rPr>
      <t>i-c Modified</t>
    </r>
  </si>
  <si>
    <r>
      <t xml:space="preserve">               b. </t>
    </r>
    <r>
      <rPr>
        <sz val="9"/>
        <rFont val="Arial"/>
        <family val="2"/>
      </rPr>
      <t>RF</t>
    </r>
    <r>
      <rPr>
        <vertAlign val="subscript"/>
        <sz val="9"/>
        <rFont val="Arial"/>
        <family val="2"/>
      </rPr>
      <t>i</t>
    </r>
    <r>
      <rPr>
        <sz val="9"/>
        <rFont val="Arial"/>
        <family val="2"/>
      </rPr>
      <t xml:space="preserve"> based on modified minimum cover requirements</t>
    </r>
  </si>
  <si>
    <t>MDOT/Superior</t>
  </si>
  <si>
    <t>B01 of 11111</t>
  </si>
  <si>
    <t>Pleasant Road over Raging River</t>
  </si>
  <si>
    <t>ABC</t>
  </si>
  <si>
    <t>DEF</t>
  </si>
  <si>
    <r>
      <t>Calculate the F</t>
    </r>
    <r>
      <rPr>
        <b/>
        <vertAlign val="subscript"/>
        <sz val="9"/>
        <rFont val="Arial"/>
        <family val="2"/>
      </rPr>
      <t>cr</t>
    </r>
    <r>
      <rPr>
        <b/>
        <sz val="9"/>
        <rFont val="Arial"/>
        <family val="2"/>
      </rPr>
      <t xml:space="preserve"> (critical buckling stress) :</t>
    </r>
  </si>
  <si>
    <t>Calculated in table below</t>
  </si>
  <si>
    <r>
      <t>T</t>
    </r>
    <r>
      <rPr>
        <vertAlign val="subscript"/>
        <sz val="9"/>
        <rFont val="Arial"/>
        <family val="2"/>
      </rPr>
      <t>(L+I)</t>
    </r>
    <r>
      <rPr>
        <sz val="9"/>
        <rFont val="Arial"/>
        <family val="2"/>
      </rPr>
      <t xml:space="preserve"> is calculated in the Factored Truck Load at Depth table below</t>
    </r>
  </si>
  <si>
    <t>ft*k/ft</t>
  </si>
  <si>
    <t>ft^4/ft</t>
  </si>
  <si>
    <t>ksf</t>
  </si>
  <si>
    <r>
      <t>Calculate the Flexibility Number, N</t>
    </r>
    <r>
      <rPr>
        <b/>
        <vertAlign val="subscript"/>
        <sz val="9"/>
        <rFont val="Arial"/>
        <family val="2"/>
      </rPr>
      <t>f</t>
    </r>
    <r>
      <rPr>
        <b/>
        <sz val="9"/>
        <rFont val="Arial"/>
        <family val="2"/>
      </rPr>
      <t xml:space="preserve"> for H=0:</t>
    </r>
  </si>
  <si>
    <r>
      <t>K</t>
    </r>
    <r>
      <rPr>
        <vertAlign val="subscript"/>
        <sz val="9"/>
        <rFont val="Arial"/>
        <family val="2"/>
      </rPr>
      <t>M1</t>
    </r>
    <r>
      <rPr>
        <sz val="9"/>
        <rFont val="Arial"/>
        <family val="2"/>
      </rPr>
      <t xml:space="preserve"> =</t>
    </r>
  </si>
  <si>
    <t>R/S =</t>
  </si>
  <si>
    <r>
      <t>R</t>
    </r>
    <r>
      <rPr>
        <vertAlign val="subscript"/>
        <sz val="9"/>
        <rFont val="Arial"/>
        <family val="2"/>
      </rPr>
      <t>B</t>
    </r>
    <r>
      <rPr>
        <sz val="9"/>
        <rFont val="Arial"/>
        <family val="2"/>
      </rPr>
      <t xml:space="preserve"> =</t>
    </r>
  </si>
  <si>
    <r>
      <t>Determine the moment coefficients K</t>
    </r>
    <r>
      <rPr>
        <b/>
        <vertAlign val="subscript"/>
        <sz val="9"/>
        <rFont val="Arial"/>
        <family val="2"/>
      </rPr>
      <t>M1</t>
    </r>
    <r>
      <rPr>
        <b/>
        <sz val="9"/>
        <rFont val="Arial"/>
        <family val="2"/>
      </rPr>
      <t xml:space="preserve"> and R</t>
    </r>
    <r>
      <rPr>
        <b/>
        <vertAlign val="subscript"/>
        <sz val="9"/>
        <rFont val="Arial"/>
        <family val="2"/>
      </rPr>
      <t>B</t>
    </r>
  </si>
  <si>
    <r>
      <t>M</t>
    </r>
    <r>
      <rPr>
        <vertAlign val="subscript"/>
        <sz val="9"/>
        <rFont val="Arial"/>
        <family val="2"/>
      </rPr>
      <t>1</t>
    </r>
    <r>
      <rPr>
        <sz val="9"/>
        <rFont val="Arial"/>
        <family val="2"/>
      </rPr>
      <t xml:space="preserve"> =</t>
    </r>
  </si>
  <si>
    <r>
      <t>Calculate the Flexibility Number, N</t>
    </r>
    <r>
      <rPr>
        <b/>
        <vertAlign val="subscript"/>
        <sz val="9"/>
        <rFont val="Arial"/>
        <family val="2"/>
      </rPr>
      <t>f</t>
    </r>
    <r>
      <rPr>
        <b/>
        <sz val="9"/>
        <rFont val="Arial"/>
        <family val="2"/>
      </rPr>
      <t>, for given depth of cover</t>
    </r>
  </si>
  <si>
    <r>
      <t>Determine the moment coefficients K</t>
    </r>
    <r>
      <rPr>
        <b/>
        <vertAlign val="subscript"/>
        <sz val="9"/>
        <rFont val="Arial"/>
        <family val="2"/>
      </rPr>
      <t>M2</t>
    </r>
    <r>
      <rPr>
        <b/>
        <sz val="9"/>
        <rFont val="Arial"/>
        <family val="2"/>
      </rPr>
      <t>, K</t>
    </r>
    <r>
      <rPr>
        <b/>
        <vertAlign val="subscript"/>
        <sz val="9"/>
        <rFont val="Arial"/>
        <family val="2"/>
      </rPr>
      <t>M3,</t>
    </r>
    <r>
      <rPr>
        <b/>
        <sz val="9"/>
        <rFont val="Arial"/>
        <family val="2"/>
      </rPr>
      <t xml:space="preserve"> and R</t>
    </r>
    <r>
      <rPr>
        <b/>
        <vertAlign val="subscript"/>
        <sz val="9"/>
        <rFont val="Arial"/>
        <family val="2"/>
      </rPr>
      <t>L</t>
    </r>
  </si>
  <si>
    <r>
      <t>K</t>
    </r>
    <r>
      <rPr>
        <vertAlign val="subscript"/>
        <sz val="9"/>
        <rFont val="Arial"/>
        <family val="2"/>
      </rPr>
      <t>M2</t>
    </r>
    <r>
      <rPr>
        <sz val="9"/>
        <rFont val="Arial"/>
        <family val="2"/>
      </rPr>
      <t xml:space="preserve"> =</t>
    </r>
  </si>
  <si>
    <r>
      <t>K</t>
    </r>
    <r>
      <rPr>
        <vertAlign val="subscript"/>
        <sz val="9"/>
        <rFont val="Arial"/>
        <family val="2"/>
      </rPr>
      <t>M3</t>
    </r>
    <r>
      <rPr>
        <sz val="9"/>
        <rFont val="Arial"/>
        <family val="2"/>
      </rPr>
      <t xml:space="preserve"> =</t>
    </r>
  </si>
  <si>
    <r>
      <t>R</t>
    </r>
    <r>
      <rPr>
        <vertAlign val="subscript"/>
        <sz val="9"/>
        <rFont val="Arial"/>
        <family val="2"/>
      </rPr>
      <t>L</t>
    </r>
    <r>
      <rPr>
        <sz val="9"/>
        <rFont val="Arial"/>
        <family val="2"/>
      </rPr>
      <t xml:space="preserve"> =</t>
    </r>
  </si>
  <si>
    <r>
      <t>M</t>
    </r>
    <r>
      <rPr>
        <vertAlign val="subscript"/>
        <sz val="9"/>
        <rFont val="Arial"/>
        <family val="2"/>
      </rPr>
      <t>B</t>
    </r>
    <r>
      <rPr>
        <sz val="9"/>
        <rFont val="Arial"/>
        <family val="2"/>
      </rPr>
      <t xml:space="preserve"> =</t>
    </r>
  </si>
  <si>
    <t>Calculate the quarter point moment for soil loads</t>
  </si>
  <si>
    <t>Calculate the quarter point moment for live loads</t>
  </si>
  <si>
    <r>
      <t>M</t>
    </r>
    <r>
      <rPr>
        <vertAlign val="subscript"/>
        <sz val="9"/>
        <rFont val="Arial"/>
        <family val="2"/>
      </rPr>
      <t>L</t>
    </r>
    <r>
      <rPr>
        <sz val="9"/>
        <rFont val="Arial"/>
        <family val="2"/>
      </rPr>
      <t xml:space="preserve"> =</t>
    </r>
  </si>
  <si>
    <t>Depth of cover over quarter point (H=0) =</t>
  </si>
  <si>
    <r>
      <t>N</t>
    </r>
    <r>
      <rPr>
        <vertAlign val="subscript"/>
        <sz val="9"/>
        <rFont val="Arial"/>
        <family val="2"/>
      </rPr>
      <t>f</t>
    </r>
    <r>
      <rPr>
        <sz val="9"/>
        <rFont val="Arial"/>
        <family val="2"/>
      </rPr>
      <t xml:space="preserve"> (H=0) =</t>
    </r>
  </si>
  <si>
    <t>Span =</t>
  </si>
  <si>
    <t>Modulus of elasticity =</t>
  </si>
  <si>
    <t>Moment of inertia =</t>
  </si>
  <si>
    <r>
      <t>N</t>
    </r>
    <r>
      <rPr>
        <vertAlign val="subscript"/>
        <sz val="9"/>
        <rFont val="Arial"/>
        <family val="2"/>
      </rPr>
      <t>f</t>
    </r>
    <r>
      <rPr>
        <sz val="9"/>
        <rFont val="Arial"/>
        <family val="2"/>
      </rPr>
      <t xml:space="preserve"> (H=depth of cover) =</t>
    </r>
  </si>
  <si>
    <t xml:space="preserve">Based on NCSPA Design Data Sheet No. 19, AASHTO Standard Specification for Highway Bridges, and Design Procedures for Flexible Metal Culvert Structures, Duncan &amp; Drawsky 1983 </t>
  </si>
  <si>
    <r>
      <t>Dead Load Factor (</t>
    </r>
    <r>
      <rPr>
        <sz val="9"/>
        <rFont val="Calibri"/>
        <family val="2"/>
      </rPr>
      <t>β</t>
    </r>
    <r>
      <rPr>
        <vertAlign val="subscript"/>
        <sz val="9"/>
        <rFont val="Arial"/>
        <family val="2"/>
      </rPr>
      <t xml:space="preserve">E </t>
    </r>
    <r>
      <rPr>
        <sz val="9"/>
        <rFont val="Arial"/>
        <family val="2"/>
      </rPr>
      <t>from AASHTO 3.20)</t>
    </r>
  </si>
  <si>
    <t>βE = 1.5 for flexible culverts (AASHTO Standard Specifications 3.20)</t>
  </si>
  <si>
    <t>Mp* (k-ft/ft)</t>
  </si>
  <si>
    <t>Backfill Material</t>
  </si>
  <si>
    <t>R/C %</t>
  </si>
  <si>
    <t>ML &amp; CL</t>
  </si>
  <si>
    <t>SM - SC</t>
  </si>
  <si>
    <t>GW, GP &amp; SW, SP</t>
  </si>
  <si>
    <t>Depth of Cover Over Quarter Point (H + R/2), Ft.</t>
  </si>
  <si>
    <t>Approximate Secant Modulus Values for Various Backfill Materials</t>
  </si>
  <si>
    <t>Values of K4 in feet</t>
  </si>
  <si>
    <t>2 Wheels per axle</t>
  </si>
  <si>
    <t>4 Wheels per axle</t>
  </si>
  <si>
    <t>8 Wheels per axle</t>
  </si>
  <si>
    <t>LL = AL/K4</t>
  </si>
  <si>
    <t>in which</t>
  </si>
  <si>
    <t>AL = axle load, k</t>
  </si>
  <si>
    <t>LL = equivalent line load, k/ft.</t>
  </si>
  <si>
    <t>Plastic Moment Capacity (Mp, section property table) =</t>
  </si>
  <si>
    <t>Values of the Factor K4 for Calculation Equivalent Line Loads</t>
  </si>
  <si>
    <t>Determine rating based on plastic moment capacity of the section (Mp):</t>
  </si>
  <si>
    <t>For tandem axles that are spaced at less than one third the span of the culvert, AL is the sum of the loads carried on both axles.</t>
  </si>
  <si>
    <t xml:space="preserve"> Note: Relative Compation (R/C) per standard compaction test, AASHTO T99, ASTM D-698.</t>
  </si>
  <si>
    <r>
      <t>K</t>
    </r>
    <r>
      <rPr>
        <vertAlign val="subscript"/>
        <sz val="9"/>
        <rFont val="Arial"/>
        <family val="2"/>
      </rPr>
      <t>4</t>
    </r>
    <r>
      <rPr>
        <sz val="9"/>
        <rFont val="Arial"/>
        <family val="2"/>
      </rPr>
      <t xml:space="preserve"> (soil &amp; load dist tables) =</t>
    </r>
  </si>
  <si>
    <t>Depth of cover over quarter point =</t>
  </si>
  <si>
    <r>
      <t>Rise above Haunch "R</t>
    </r>
    <r>
      <rPr>
        <vertAlign val="subscript"/>
        <sz val="9"/>
        <rFont val="Arial"/>
        <family val="2"/>
      </rPr>
      <t>A</t>
    </r>
    <r>
      <rPr>
        <sz val="9"/>
        <rFont val="Arial"/>
        <family val="2"/>
      </rPr>
      <t>" (ft) =</t>
    </r>
  </si>
  <si>
    <r>
      <t>Rise above Haunch to Span Ratio (R</t>
    </r>
    <r>
      <rPr>
        <vertAlign val="subscript"/>
        <sz val="9"/>
        <rFont val="Arial"/>
        <family val="2"/>
      </rPr>
      <t>A</t>
    </r>
    <r>
      <rPr>
        <sz val="9"/>
        <rFont val="Arial"/>
        <family val="2"/>
      </rPr>
      <t>/S) =</t>
    </r>
  </si>
  <si>
    <t>Evaluate cover based on Duncan and Drawsky, 1983</t>
  </si>
  <si>
    <t>Maximum Moment at the Quarter Point (H=0, no live load)</t>
  </si>
  <si>
    <r>
      <t>R</t>
    </r>
    <r>
      <rPr>
        <vertAlign val="subscript"/>
        <sz val="9"/>
        <rFont val="Arial"/>
        <family val="2"/>
      </rPr>
      <t>A</t>
    </r>
    <r>
      <rPr>
        <sz val="9"/>
        <rFont val="Arial"/>
        <family val="2"/>
      </rPr>
      <t>/S =</t>
    </r>
  </si>
  <si>
    <t>Duncan, J.M. and Drawsky, R.H. "Design Procedures for Flexible Metal Culvert Structures". Report No. UCB/GT/83-02. Department of Civil Engineering.  University of California, Berkeley. May, 1983.</t>
  </si>
  <si>
    <t>2.0: Replaced load rating calculations based on minimum cover with approach that takes into consideration the live load moment and the plastic moment capacity of the culvert. See Duncan, J.M. and Drawsky, R.H. "Design Procedures for Flexible Metal Culvert Structures". Report No. UCB/GT/83-02. Department of Civil Engineering.  University of California, Berkeley. May, 1983.</t>
  </si>
  <si>
    <r>
      <rPr>
        <b/>
        <sz val="9"/>
        <color rgb="FFFF0000"/>
        <rFont val="Arial"/>
        <family val="2"/>
      </rPr>
      <t>**</t>
    </r>
    <r>
      <rPr>
        <b/>
        <sz val="9"/>
        <color rgb="FF000000"/>
        <rFont val="Arial"/>
        <family val="2"/>
      </rPr>
      <t xml:space="preserve"> </t>
    </r>
    <r>
      <rPr>
        <sz val="9"/>
        <color rgb="FF000000"/>
        <rFont val="Arial"/>
        <family val="2"/>
      </rPr>
      <t>reduction in rise divided by the span length from design shape in the unit of percentage  NOTE, ONLY APPLICABLE FOR UNSYMETRICAL/DEFORMED STRUCTURE CATEGORY.</t>
    </r>
  </si>
  <si>
    <t>Backfill Material based on the Unified Soil Classification System - ASTM D2488 (ML &amp; CL = inorganic silts and clays, SM &amp; SC = silty and clayey sands, GW, GP &amp; SW, SP = well and poor graded gravels &amp; sands)</t>
  </si>
  <si>
    <t>Interpolate between depths as appropriate.</t>
  </si>
  <si>
    <r>
      <t xml:space="preserve">Input 1.00 for no deflection or buckling </t>
    </r>
    <r>
      <rPr>
        <sz val="9"/>
        <color rgb="FFFF0000"/>
        <rFont val="Arial"/>
        <family val="2"/>
      </rPr>
      <t>***</t>
    </r>
  </si>
  <si>
    <r>
      <t xml:space="preserve">Input 100% for new or good condition </t>
    </r>
    <r>
      <rPr>
        <sz val="9"/>
        <color rgb="FFFF0000"/>
        <rFont val="Arial"/>
        <family val="2"/>
      </rPr>
      <t>***</t>
    </r>
  </si>
  <si>
    <r>
      <rPr>
        <sz val="9"/>
        <color rgb="FFFF0000"/>
        <rFont val="Arial"/>
        <family val="2"/>
      </rPr>
      <t>***</t>
    </r>
    <r>
      <rPr>
        <sz val="9"/>
        <color rgb="FF000000"/>
        <rFont val="Arial"/>
        <family val="2"/>
      </rPr>
      <t xml:space="preserve"> Values for distressed sections based on field conditions can be found in "Verification of ODOT's Load Rating Analysis Programs for Metal Pipe and Arch Culverts" by Halil Sezen, et.al., The Ohio State University, August 2009.  Seam strength reductions: Table 8.6; Area reductions: Table 8.7; and Buckling factors: Equation 8.8              https://www.dot.state.oh.us/Divisions/Planning/SPR/Research/reportsandplans/Reports/2009/Structures/134225-FR.pdf</t>
    </r>
  </si>
  <si>
    <r>
      <t>φ</t>
    </r>
    <r>
      <rPr>
        <vertAlign val="subscript"/>
        <sz val="9"/>
        <rFont val="Arial"/>
        <family val="2"/>
      </rPr>
      <t>area</t>
    </r>
    <r>
      <rPr>
        <sz val="9"/>
        <rFont val="Arial"/>
        <family val="2"/>
      </rPr>
      <t xml:space="preserve">, percent of thickness remaining based on condition state =    </t>
    </r>
  </si>
  <si>
    <r>
      <t>φ</t>
    </r>
    <r>
      <rPr>
        <vertAlign val="subscript"/>
        <sz val="9"/>
        <rFont val="Arial"/>
        <family val="2"/>
      </rPr>
      <t>buckling</t>
    </r>
    <r>
      <rPr>
        <sz val="9"/>
        <rFont val="Arial"/>
        <family val="2"/>
      </rPr>
      <t>, buckling factor based on condition state =</t>
    </r>
  </si>
  <si>
    <r>
      <t>φ</t>
    </r>
    <r>
      <rPr>
        <vertAlign val="subscript"/>
        <sz val="9"/>
        <rFont val="Arial"/>
        <family val="2"/>
      </rPr>
      <t>seam</t>
    </r>
    <r>
      <rPr>
        <sz val="9"/>
        <rFont val="Arial"/>
        <family val="2"/>
      </rPr>
      <t>, seam strength reduction based on condition state =</t>
    </r>
  </si>
  <si>
    <r>
      <t>φ</t>
    </r>
    <r>
      <rPr>
        <vertAlign val="subscript"/>
        <sz val="9"/>
        <rFont val="Arial"/>
        <family val="2"/>
      </rPr>
      <t>area</t>
    </r>
    <r>
      <rPr>
        <sz val="9"/>
        <rFont val="Arial"/>
        <family val="2"/>
      </rPr>
      <t xml:space="preserve">, percent of thickness remaining based on condition state = </t>
    </r>
  </si>
  <si>
    <r>
      <t>1.  wall yield strength = φ</t>
    </r>
    <r>
      <rPr>
        <vertAlign val="subscript"/>
        <sz val="9"/>
        <rFont val="Arial"/>
        <family val="2"/>
      </rPr>
      <t xml:space="preserve">1 </t>
    </r>
    <r>
      <rPr>
        <sz val="9"/>
        <rFont val="Arial"/>
        <family val="2"/>
      </rPr>
      <t>φ</t>
    </r>
    <r>
      <rPr>
        <vertAlign val="subscript"/>
        <sz val="9"/>
        <rFont val="Arial"/>
        <family val="2"/>
      </rPr>
      <t>area</t>
    </r>
    <r>
      <rPr>
        <sz val="9"/>
        <rFont val="Arial"/>
        <family val="2"/>
      </rPr>
      <t xml:space="preserve"> F</t>
    </r>
    <r>
      <rPr>
        <vertAlign val="subscript"/>
        <sz val="9"/>
        <rFont val="Arial"/>
        <family val="2"/>
      </rPr>
      <t>y</t>
    </r>
    <r>
      <rPr>
        <sz val="9"/>
        <rFont val="Arial"/>
        <family val="2"/>
      </rPr>
      <t xml:space="preserve"> A =</t>
    </r>
  </si>
  <si>
    <r>
      <t>2.  wall buckling strength = f φ</t>
    </r>
    <r>
      <rPr>
        <vertAlign val="subscript"/>
        <sz val="9"/>
        <rFont val="Arial"/>
        <family val="2"/>
      </rPr>
      <t xml:space="preserve">1 </t>
    </r>
    <r>
      <rPr>
        <sz val="9"/>
        <rFont val="Arial"/>
        <family val="2"/>
      </rPr>
      <t>φ</t>
    </r>
    <r>
      <rPr>
        <vertAlign val="subscript"/>
        <sz val="9"/>
        <rFont val="Arial"/>
        <family val="2"/>
      </rPr>
      <t>area</t>
    </r>
    <r>
      <rPr>
        <sz val="9"/>
        <rFont val="Arial"/>
        <family val="2"/>
      </rPr>
      <t xml:space="preserve"> φ</t>
    </r>
    <r>
      <rPr>
        <vertAlign val="subscript"/>
        <sz val="9"/>
        <rFont val="Arial"/>
        <family val="2"/>
      </rPr>
      <t>buckling</t>
    </r>
    <r>
      <rPr>
        <sz val="9"/>
        <rFont val="Arial"/>
        <family val="2"/>
      </rPr>
      <t xml:space="preserve"> f</t>
    </r>
    <r>
      <rPr>
        <vertAlign val="subscript"/>
        <sz val="9"/>
        <rFont val="Arial"/>
        <family val="2"/>
      </rPr>
      <t>cr</t>
    </r>
    <r>
      <rPr>
        <sz val="9"/>
        <rFont val="Arial"/>
        <family val="2"/>
      </rPr>
      <t xml:space="preserve"> A =</t>
    </r>
  </si>
  <si>
    <r>
      <t>3.  seam strength = φ</t>
    </r>
    <r>
      <rPr>
        <vertAlign val="subscript"/>
        <sz val="9"/>
        <rFont val="Arial"/>
        <family val="2"/>
      </rPr>
      <t>2</t>
    </r>
    <r>
      <rPr>
        <sz val="9"/>
        <rFont val="Arial"/>
        <family val="2"/>
      </rPr>
      <t xml:space="preserve"> φ</t>
    </r>
    <r>
      <rPr>
        <vertAlign val="subscript"/>
        <sz val="9"/>
        <rFont val="Arial"/>
        <family val="2"/>
      </rPr>
      <t>seam</t>
    </r>
    <r>
      <rPr>
        <sz val="9"/>
        <rFont val="Arial"/>
        <family val="2"/>
      </rPr>
      <t xml:space="preserve"> (seam strength) =</t>
    </r>
  </si>
  <si>
    <r>
      <rPr>
        <b/>
        <sz val="9"/>
        <rFont val="Arial"/>
        <family val="2"/>
      </rPr>
      <t>Note</t>
    </r>
    <r>
      <rPr>
        <sz val="9"/>
        <rFont val="Arial"/>
        <family val="2"/>
      </rPr>
      <t>: if corrugation &amp; gage number are known, leave the input cells for c, d &amp; t blank; if corrugation &amp; gage number are unknown, field measurements of c, d &amp; t are required.</t>
    </r>
  </si>
  <si>
    <t>ADDITIONAL INPUT IS REQUIRED WITHIN THIS WORSHEET IN THE GREEN SHADED AREAS</t>
  </si>
  <si>
    <r>
      <t>φ</t>
    </r>
    <r>
      <rPr>
        <vertAlign val="subscript"/>
        <sz val="9"/>
        <rFont val="Arial"/>
        <family val="2"/>
      </rPr>
      <t>1</t>
    </r>
    <r>
      <rPr>
        <sz val="9"/>
        <rFont val="Arial"/>
        <family val="2"/>
      </rPr>
      <t xml:space="preserve"> = capacity modification factor for wall area and buckling (AASHTO Std. 12.4 - 12.7)</t>
    </r>
  </si>
  <si>
    <r>
      <t>φ</t>
    </r>
    <r>
      <rPr>
        <vertAlign val="subscript"/>
        <sz val="9"/>
        <rFont val="Arial"/>
        <family val="2"/>
      </rPr>
      <t>2</t>
    </r>
    <r>
      <rPr>
        <sz val="9"/>
        <rFont val="Arial"/>
        <family val="2"/>
      </rPr>
      <t xml:space="preserve"> = capacity modification factor for seam strength (AASHTO Std. 12.4 - 12.7)</t>
    </r>
  </si>
  <si>
    <r>
      <t>Secant modulus of backfill for H=0 (E</t>
    </r>
    <r>
      <rPr>
        <vertAlign val="subscript"/>
        <sz val="9"/>
        <rFont val="Arial"/>
        <family val="2"/>
      </rPr>
      <t>S</t>
    </r>
    <r>
      <rPr>
        <sz val="9"/>
        <rFont val="Arial"/>
        <family val="2"/>
      </rPr>
      <t>, soil &amp; load dist tables) =</t>
    </r>
  </si>
  <si>
    <t>Secant modulus of backfill for given depth of cover (Es, soil &amp; load dist tables) =</t>
  </si>
  <si>
    <t>The summary tables below list the controlling axle load, single or tandum, of each truck given a certain depth. These values are used to determine the controlling live load moments. The calculations that resulted in the controlling loads and factors are included in a separate spreadsheet that is included with the Structural Analysis Documentation for the CMP spreadsheet, which is available on MDOT's website. Transverse distribution of these trucks is calculated within this CMP spreadsheet.</t>
  </si>
  <si>
    <t>HS-20 (Unfactored)</t>
  </si>
  <si>
    <t>EV</t>
  </si>
  <si>
    <t>EV2</t>
  </si>
  <si>
    <t>EV3</t>
  </si>
  <si>
    <t>SHV</t>
  </si>
  <si>
    <t>SU4</t>
  </si>
  <si>
    <t>SU5</t>
  </si>
  <si>
    <t>SU6</t>
  </si>
  <si>
    <t>SU7</t>
  </si>
  <si>
    <t>1 Unit Trucks</t>
  </si>
  <si>
    <t>Truck 26</t>
  </si>
  <si>
    <t>2 Unit Trucks</t>
  </si>
  <si>
    <t>Truck 7</t>
  </si>
  <si>
    <t>Truck 8</t>
  </si>
  <si>
    <t>Truck 9</t>
  </si>
  <si>
    <t>Truck 10</t>
  </si>
  <si>
    <t>Truck 11</t>
  </si>
  <si>
    <t>Truck 14</t>
  </si>
  <si>
    <t>Truck 15</t>
  </si>
  <si>
    <t>Truck 16</t>
  </si>
  <si>
    <t>Truck 18</t>
  </si>
  <si>
    <t>Truck 27</t>
  </si>
  <si>
    <t>3 Unit Trucks</t>
  </si>
  <si>
    <t>Truck 20</t>
  </si>
  <si>
    <t>Truck 21</t>
  </si>
  <si>
    <t>Truck 24</t>
  </si>
  <si>
    <t>Truck 25</t>
  </si>
  <si>
    <t>Truck 28</t>
  </si>
  <si>
    <t>Overload Class A</t>
  </si>
  <si>
    <t>Overload Class B</t>
  </si>
  <si>
    <t>Overload Class C</t>
  </si>
  <si>
    <t>Truck</t>
  </si>
  <si>
    <t>Truck Load at Depth</t>
  </si>
  <si>
    <r>
      <rPr>
        <b/>
        <sz val="16"/>
        <rFont val="Arial"/>
        <family val="2"/>
      </rPr>
      <t>Operating Load Rating Factors, RF</t>
    </r>
    <r>
      <rPr>
        <b/>
        <vertAlign val="subscript"/>
        <sz val="16"/>
        <rFont val="Arial"/>
        <family val="2"/>
      </rPr>
      <t>O</t>
    </r>
  </si>
  <si>
    <t>HS - 20</t>
  </si>
  <si>
    <t>AASHTO EV</t>
  </si>
  <si>
    <t>AASHTO SHV</t>
  </si>
  <si>
    <t>MI 1-Unit Trucks</t>
  </si>
  <si>
    <t>MI 2-Unit Trucks</t>
  </si>
  <si>
    <t>MI 3-Unit Trucks</t>
  </si>
  <si>
    <t>MI Overload Class A</t>
  </si>
  <si>
    <t>MI Overload Class B</t>
  </si>
  <si>
    <t>MI Overload Class C</t>
  </si>
  <si>
    <t>Overload Truck 1</t>
  </si>
  <si>
    <t>Overload Truck 2</t>
  </si>
  <si>
    <t>Overload Truck 3</t>
  </si>
  <si>
    <t>Overload Truck 4</t>
  </si>
  <si>
    <t>Overload Truck 5</t>
  </si>
  <si>
    <t>Overload Truck 6</t>
  </si>
  <si>
    <t>Overload Truck 7</t>
  </si>
  <si>
    <t>Overload Truck 8</t>
  </si>
  <si>
    <t>Overload Truck 9</t>
  </si>
  <si>
    <t>Overload Truck 10</t>
  </si>
  <si>
    <t>Overload Truck 11</t>
  </si>
  <si>
    <t>Overload Truck 12</t>
  </si>
  <si>
    <t>Overload Truck 13</t>
  </si>
  <si>
    <t>Overload Truck 14</t>
  </si>
  <si>
    <t>Overload Truck 15</t>
  </si>
  <si>
    <t>Overload Truck 16</t>
  </si>
  <si>
    <t>Overload Truck 17</t>
  </si>
  <si>
    <t>Overload Truck 18</t>
  </si>
  <si>
    <t>Overload Truck 19</t>
  </si>
  <si>
    <t>Overload Truck 20</t>
  </si>
  <si>
    <r>
      <t>Inventory Load Rating Factor, RF</t>
    </r>
    <r>
      <rPr>
        <b/>
        <vertAlign val="subscript"/>
        <sz val="8"/>
        <rFont val="Arial"/>
        <family val="2"/>
      </rPr>
      <t>i</t>
    </r>
  </si>
  <si>
    <t>The summary tables below include the controlling line load (in kips/foot of truck) created by trucks in each legal unit classification, each overload class, each AASHTO vehicle, as well as HS-20.  Legal, overloads, and AASHTO are factored (1.30 factor applied to all), and federal (HS-20) is unfactored.  The calculations that resulted in the controlling weights are included in a separate spreadsheet that is included with the Structural Analysis Documentation for the CMP spreadsheet, which is available on MDOT's website. Transverse distribution of these trucks is calculated within this CMP spreadsheet.</t>
  </si>
  <si>
    <t>HS - 20 (Unfactored)</t>
  </si>
  <si>
    <t>AASHTO EV (Factored)</t>
  </si>
  <si>
    <t>AASHTO SHV (Factored)</t>
  </si>
  <si>
    <t>MI 1-Unit Trucks (Factored)</t>
  </si>
  <si>
    <t>MI 2-Unit Trucks (Factored)</t>
  </si>
  <si>
    <t>MI 3-Unit Trucks (Factored)</t>
  </si>
  <si>
    <t>MI Overload Class A (Factored)</t>
  </si>
  <si>
    <t>MI Overload Class B (Factored)</t>
  </si>
  <si>
    <t>MI Overload Class C (Factored)</t>
  </si>
  <si>
    <r>
      <t>Truck Weight</t>
    </r>
    <r>
      <rPr>
        <sz val="9"/>
        <rFont val="Arial"/>
        <family val="2"/>
      </rPr>
      <t xml:space="preserve"> (kips)</t>
    </r>
  </si>
  <si>
    <r>
      <t xml:space="preserve">      1. Operating</t>
    </r>
    <r>
      <rPr>
        <sz val="9"/>
        <rFont val="Arial"/>
        <family val="2"/>
      </rPr>
      <t xml:space="preserve"> Load Rating Factor (RF</t>
    </r>
    <r>
      <rPr>
        <vertAlign val="subscript"/>
        <sz val="9"/>
        <rFont val="Arial"/>
        <family val="2"/>
      </rPr>
      <t>O</t>
    </r>
    <r>
      <rPr>
        <sz val="9"/>
        <rFont val="Arial"/>
        <family val="2"/>
      </rPr>
      <t>):</t>
    </r>
  </si>
  <si>
    <r>
      <t xml:space="preserve">              a. </t>
    </r>
    <r>
      <rPr>
        <sz val="9"/>
        <rFont val="Arial"/>
        <family val="2"/>
      </rPr>
      <t>RF</t>
    </r>
    <r>
      <rPr>
        <vertAlign val="subscript"/>
        <sz val="9"/>
        <rFont val="Arial"/>
        <family val="2"/>
      </rPr>
      <t>O</t>
    </r>
    <r>
      <rPr>
        <sz val="9"/>
        <rFont val="Arial"/>
        <family val="2"/>
      </rPr>
      <t xml:space="preserve"> based on wall strength</t>
    </r>
  </si>
  <si>
    <r>
      <t xml:space="preserve">         </t>
    </r>
    <r>
      <rPr>
        <b/>
        <sz val="10"/>
        <rFont val="Arial"/>
        <family val="2"/>
      </rPr>
      <t xml:space="preserve">  b. </t>
    </r>
    <r>
      <rPr>
        <sz val="10"/>
        <rFont val="Arial"/>
        <family val="2"/>
      </rPr>
      <t>RF</t>
    </r>
    <r>
      <rPr>
        <vertAlign val="subscript"/>
        <sz val="10"/>
        <rFont val="Arial"/>
        <family val="2"/>
      </rPr>
      <t xml:space="preserve">O </t>
    </r>
    <r>
      <rPr>
        <sz val="10"/>
        <rFont val="Arial"/>
        <family val="2"/>
      </rPr>
      <t>based on modified minimum cover requirements</t>
    </r>
  </si>
  <si>
    <r>
      <t xml:space="preserve">      </t>
    </r>
    <r>
      <rPr>
        <i/>
        <sz val="8"/>
        <rFont val="Calibri"/>
        <family val="2"/>
      </rPr>
      <t>γ*βE = 1.95  (γ</t>
    </r>
    <r>
      <rPr>
        <i/>
        <sz val="8"/>
        <rFont val="Arial"/>
        <family val="2"/>
      </rPr>
      <t xml:space="preserve"> = 1.3, βE = 1.5 for flexible culverts (AASHTO Standard Specifications 3.20))</t>
    </r>
  </si>
  <si>
    <r>
      <rPr>
        <b/>
        <sz val="9"/>
        <rFont val="Arial"/>
        <family val="2"/>
      </rPr>
      <t>Controlling Axle Load (Single or Tandem)</t>
    </r>
    <r>
      <rPr>
        <sz val="9"/>
        <rFont val="Arial"/>
        <family val="2"/>
      </rPr>
      <t xml:space="preserve"> (k)</t>
    </r>
    <r>
      <rPr>
        <vertAlign val="superscript"/>
        <sz val="9"/>
        <rFont val="Arial"/>
        <family val="2"/>
      </rPr>
      <t>a</t>
    </r>
  </si>
  <si>
    <r>
      <t xml:space="preserve">Wheel spacing on axle </t>
    </r>
    <r>
      <rPr>
        <sz val="9"/>
        <rFont val="Arial"/>
        <family val="2"/>
      </rPr>
      <t>(ft)</t>
    </r>
  </si>
  <si>
    <r>
      <rPr>
        <vertAlign val="superscript"/>
        <sz val="9"/>
        <rFont val="Arial"/>
        <family val="2"/>
      </rPr>
      <t>b</t>
    </r>
    <r>
      <rPr>
        <sz val="9"/>
        <rFont val="Arial"/>
        <family val="2"/>
      </rPr>
      <t>W</t>
    </r>
    <r>
      <rPr>
        <vertAlign val="subscript"/>
        <sz val="9"/>
        <rFont val="Arial"/>
        <family val="2"/>
      </rPr>
      <t>D</t>
    </r>
    <r>
      <rPr>
        <sz val="9"/>
        <rFont val="Arial"/>
        <family val="2"/>
      </rPr>
      <t>/lane assumes that with two or more lanes the trucks on the outer lanes are located the minimum 2.0 ft away from the adjacent lane.</t>
    </r>
  </si>
  <si>
    <r>
      <t>Max W</t>
    </r>
    <r>
      <rPr>
        <b/>
        <vertAlign val="subscript"/>
        <sz val="9"/>
        <rFont val="Arial"/>
        <family val="2"/>
      </rPr>
      <t>D</t>
    </r>
    <r>
      <rPr>
        <b/>
        <sz val="9"/>
        <rFont val="Arial"/>
        <family val="2"/>
      </rPr>
      <t>/lane provided by structure</t>
    </r>
    <r>
      <rPr>
        <sz val="9"/>
        <rFont val="Arial"/>
        <family val="2"/>
      </rPr>
      <t xml:space="preserve"> (ft)</t>
    </r>
    <r>
      <rPr>
        <vertAlign val="superscript"/>
        <sz val="9"/>
        <rFont val="Arial"/>
        <family val="2"/>
      </rPr>
      <t>b,c,d</t>
    </r>
  </si>
  <si>
    <r>
      <rPr>
        <vertAlign val="superscript"/>
        <sz val="10"/>
        <rFont val="Arial"/>
        <family val="2"/>
      </rPr>
      <t>c</t>
    </r>
    <r>
      <rPr>
        <sz val="10"/>
        <rFont val="Arial"/>
        <family val="2"/>
      </rPr>
      <t>Determined as in AASHTO Standard Specs with 12' lanes, 20-24 foot wide roadway is two equal width lanes</t>
    </r>
  </si>
  <si>
    <r>
      <rPr>
        <vertAlign val="superscript"/>
        <sz val="9"/>
        <rFont val="Arial"/>
        <family val="2"/>
      </rPr>
      <t>d</t>
    </r>
    <r>
      <rPr>
        <sz val="9"/>
        <rFont val="Arial"/>
        <family val="2"/>
      </rPr>
      <t>MI Overload vehicle assumes only that vehicle occupies the roadway above the culvert, W</t>
    </r>
    <r>
      <rPr>
        <vertAlign val="subscript"/>
        <sz val="9"/>
        <rFont val="Arial"/>
        <family val="2"/>
      </rPr>
      <t>D</t>
    </r>
    <r>
      <rPr>
        <sz val="9"/>
        <rFont val="Arial"/>
        <family val="2"/>
      </rPr>
      <t xml:space="preserve"> provided by structure is limited by the roadwidth + 1.75*depth or the length of the culvert</t>
    </r>
  </si>
  <si>
    <r>
      <rPr>
        <vertAlign val="superscript"/>
        <sz val="9"/>
        <rFont val="Arial"/>
        <family val="2"/>
      </rPr>
      <t>e</t>
    </r>
    <r>
      <rPr>
        <sz val="9"/>
        <rFont val="Arial"/>
        <family val="2"/>
      </rPr>
      <t>AASHTO 3.12.1 is used for reduction in load intensity due to multiple vehicles.  This is calculated for 1 to 3 lanes and may be unconservative for depths greater than 20 ft AND road widths greater than 48 ft or dephts greater than 14 feet and road widths greater than 72 ft.</t>
    </r>
  </si>
  <si>
    <r>
      <t>Reduction in Load Intensity</t>
    </r>
    <r>
      <rPr>
        <vertAlign val="superscript"/>
        <sz val="9"/>
        <rFont val="Arial"/>
        <family val="2"/>
      </rPr>
      <t>e</t>
    </r>
  </si>
  <si>
    <r>
      <rPr>
        <vertAlign val="superscript"/>
        <sz val="9"/>
        <rFont val="Arial"/>
        <family val="2"/>
      </rPr>
      <t>f</t>
    </r>
    <r>
      <rPr>
        <sz val="9"/>
        <rFont val="Arial"/>
        <family val="2"/>
      </rPr>
      <t>Moment based on live load calculated using Duncan &amp; Drawsky, 1983 method with the incorporation of AASHTO inpact factors</t>
    </r>
  </si>
  <si>
    <r>
      <rPr>
        <b/>
        <sz val="9"/>
        <rFont val="Arial"/>
        <family val="2"/>
      </rPr>
      <t>M</t>
    </r>
    <r>
      <rPr>
        <b/>
        <vertAlign val="subscript"/>
        <sz val="9"/>
        <rFont val="Arial"/>
        <family val="2"/>
      </rPr>
      <t>(L+I)</t>
    </r>
    <r>
      <rPr>
        <sz val="9"/>
        <rFont val="Arial"/>
        <family val="2"/>
      </rPr>
      <t xml:space="preserve"> (ft*k/ft)</t>
    </r>
    <r>
      <rPr>
        <vertAlign val="superscript"/>
        <sz val="9"/>
        <rFont val="Arial"/>
        <family val="2"/>
      </rPr>
      <t>f</t>
    </r>
  </si>
  <si>
    <r>
      <rPr>
        <vertAlign val="superscript"/>
        <sz val="9"/>
        <rFont val="Arial"/>
        <family val="2"/>
      </rPr>
      <t>g</t>
    </r>
    <r>
      <rPr>
        <sz val="9"/>
        <rFont val="Arial"/>
        <family val="2"/>
      </rPr>
      <t>No if burried less than 8' and less than the span length, Yes if burried greater than those two values.</t>
    </r>
  </si>
  <si>
    <r>
      <t>Is culvert burried deep enough to neglect LL?</t>
    </r>
    <r>
      <rPr>
        <vertAlign val="superscript"/>
        <sz val="9"/>
        <rFont val="Arial"/>
        <family val="2"/>
      </rPr>
      <t>g,1</t>
    </r>
  </si>
  <si>
    <r>
      <rPr>
        <vertAlign val="superscript"/>
        <sz val="9"/>
        <rFont val="Arial"/>
        <family val="2"/>
      </rPr>
      <t>1</t>
    </r>
    <r>
      <rPr>
        <b/>
        <sz val="9"/>
        <rFont val="Arial"/>
        <family val="2"/>
      </rPr>
      <t>Note:</t>
    </r>
  </si>
  <si>
    <t>Operating &amp; Inventory Rating Factors Summary</t>
  </si>
  <si>
    <t>Transverse pressure overlaps are considered.  Longitudinal pressure overlaps are considered for each MI truck configuration.</t>
  </si>
  <si>
    <t>MI Overload Truck Class</t>
  </si>
  <si>
    <t>Wheel Spacing on MI Overload Axle</t>
  </si>
  <si>
    <r>
      <t xml:space="preserve">This section displays a summary of the operating and inventory rating factors for the controlling truck in each vehicle classification (Federal, AASHTO EV, AASHTO SHV, MI 1-Unit, MI 2-Unit, MI 3-Unit, &amp; MI Overload Trucks). Calculations for these rating factors can be found in the </t>
    </r>
    <r>
      <rPr>
        <b/>
        <i/>
        <sz val="9"/>
        <rFont val="Arial"/>
        <family val="2"/>
      </rPr>
      <t>CMP LFR Rating Calculations</t>
    </r>
    <r>
      <rPr>
        <b/>
        <sz val="9"/>
        <rFont val="Arial"/>
        <family val="2"/>
      </rPr>
      <t xml:space="preserve"> worksheet. Though this table lists the rating factors of the controlling trucks, other vehicle rating factors may influence a posted load, please review the </t>
    </r>
    <r>
      <rPr>
        <b/>
        <i/>
        <sz val="9"/>
        <rFont val="Arial"/>
        <family val="2"/>
      </rPr>
      <t>CMP LFR Rating Calculations</t>
    </r>
    <r>
      <rPr>
        <b/>
        <sz val="9"/>
        <rFont val="Arial"/>
        <family val="2"/>
      </rPr>
      <t xml:space="preserve"> worksheet.</t>
    </r>
  </si>
  <si>
    <t>Federal Live Load Factor</t>
  </si>
  <si>
    <t>*If MI Overload is Class D, RF = 0.00</t>
  </si>
  <si>
    <r>
      <t>Posting Load</t>
    </r>
    <r>
      <rPr>
        <sz val="9"/>
        <rFont val="Arial"/>
        <family val="2"/>
      </rPr>
      <t xml:space="preserve"> (tons)</t>
    </r>
  </si>
  <si>
    <t>Posted Load (Tons)</t>
  </si>
  <si>
    <t>-</t>
  </si>
  <si>
    <t>Posted Truck</t>
  </si>
  <si>
    <t>See Calcs in Rating Calcs Tab</t>
  </si>
  <si>
    <t>1/3 Span Length</t>
  </si>
  <si>
    <t>Ft</t>
  </si>
  <si>
    <t>Single Axle</t>
  </si>
  <si>
    <t>Tandem Axle</t>
  </si>
  <si>
    <t>Axle Spacing</t>
  </si>
  <si>
    <t>Controlling Load</t>
  </si>
  <si>
    <t>HL-93 Truck / Tandem</t>
  </si>
  <si>
    <t>*Note, the axle load is the load on a single axle, or on tandem axles spaced at less than 1/3 the span of the culvert. This value is determined in the "Controlling Axle Load" worksheet.</t>
  </si>
  <si>
    <r>
      <t>Operating Truck Line Load + Impact</t>
    </r>
    <r>
      <rPr>
        <sz val="9"/>
        <rFont val="Arial"/>
        <family val="2"/>
      </rPr>
      <t xml:space="preserve"> (k/ft)</t>
    </r>
    <r>
      <rPr>
        <vertAlign val="superscript"/>
        <sz val="9"/>
        <rFont val="Arial"/>
        <family val="2"/>
      </rPr>
      <t>a</t>
    </r>
  </si>
  <si>
    <r>
      <rPr>
        <vertAlign val="superscript"/>
        <sz val="9"/>
        <rFont val="Arial"/>
        <family val="2"/>
      </rPr>
      <t>a</t>
    </r>
    <r>
      <rPr>
        <sz val="9"/>
        <rFont val="Arial"/>
        <family val="2"/>
      </rPr>
      <t>Controlling axle loads at various depths for line load determination are summarized in the LFR Axle Loads tables, based upon the MDOT Bridge Analysis Guide Figures 2.1 and 8.1, and the 'MDOT_Truck_Combinations' spreadsheet*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</si>
</sst>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
    <numFmt numFmtId="166" formatCode="0000000"/>
    <numFmt numFmtId="167" formatCode="0.0000"/>
    <numFmt numFmtId="168" formatCode="&quot;#&quot;0"/>
    <numFmt numFmtId="169" formatCode="#\ ??/16"/>
    <numFmt numFmtId="170" formatCode="#\ ?/2"/>
    <numFmt numFmtId="171" formatCode="&quot;RF=&quot;0.00"/>
  </numFmts>
  <fonts count="104">
    <font>
      <sz val="10"/>
      <name val="Arial"/>
      <family val="2"/>
    </font>
    <font>
      <sz val="11"/>
      <color theme="1"/>
      <name val="Calibri"/>
      <family val="2"/>
      <scheme val="minor"/>
    </font>
    <font>
      <sz val="11"/>
      <color theme="1"/>
      <name val="Calibri"/>
      <family val="2"/>
      <scheme val="minor"/>
    </font>
    <font>
      <sz val="10"/>
      <name val="Arial"/>
      <family val="2"/>
    </font>
    <font>
      <sz val="8"/>
      <name val="Arial"/>
      <family val="2"/>
    </font>
    <font>
      <sz val="14"/>
      <name val="Arial"/>
      <family val="2"/>
    </font>
    <font>
      <sz val="10"/>
      <color indexed="8"/>
      <name val="Arial"/>
      <family val="2"/>
    </font>
    <font>
      <sz val="12"/>
      <name val="Times New Roman"/>
      <family val="1"/>
    </font>
    <font>
      <sz val="10"/>
      <name val="Times New Roman"/>
      <family val="1"/>
    </font>
    <font>
      <sz val="14"/>
      <name val="Times New Roman"/>
      <family val="1"/>
    </font>
    <font>
      <i/>
      <sz val="10"/>
      <name val="Times New Roman"/>
      <family val="1"/>
    </font>
    <font>
      <b/>
      <sz val="14"/>
      <color indexed="12"/>
      <name val="Arial"/>
      <family val="2"/>
    </font>
    <font>
      <b/>
      <sz val="14"/>
      <name val="Times New Roman"/>
      <family val="1"/>
    </font>
    <font>
      <sz val="10"/>
      <name val="Arial"/>
      <family val="2"/>
    </font>
    <font>
      <sz val="10"/>
      <name val="Calibri"/>
      <family val="2"/>
    </font>
    <font>
      <b/>
      <sz val="12"/>
      <name val="Calibri"/>
      <family val="2"/>
    </font>
    <font>
      <sz val="12"/>
      <color rgb="FF000000"/>
      <name val="Times New Roman"/>
      <family val="1"/>
    </font>
    <font>
      <b/>
      <sz val="14"/>
      <color rgb="FF0000FF"/>
      <name val="Times New Roman"/>
      <family val="1"/>
    </font>
    <font>
      <i/>
      <sz val="10"/>
      <color rgb="FF2E08B8"/>
      <name val="Times New Roman"/>
      <family val="1"/>
    </font>
    <font>
      <b/>
      <u/>
      <sz val="20"/>
      <color rgb="FFC00000"/>
      <name val="Arial"/>
      <family val="2"/>
    </font>
    <font>
      <b/>
      <u/>
      <sz val="10"/>
      <color rgb="FFC00000"/>
      <name val="Times New Roman"/>
      <family val="1"/>
    </font>
    <font>
      <sz val="9"/>
      <name val="Calibri"/>
      <family val="2"/>
      <scheme val="minor"/>
    </font>
    <font>
      <sz val="10"/>
      <name val="Calibri"/>
      <family val="2"/>
      <scheme val="minor"/>
    </font>
    <font>
      <b/>
      <sz val="12"/>
      <name val="Calibri"/>
      <family val="2"/>
      <scheme val="minor"/>
    </font>
    <font>
      <b/>
      <sz val="9"/>
      <name val="Calibri"/>
      <family val="2"/>
      <scheme val="minor"/>
    </font>
    <font>
      <sz val="8"/>
      <name val="Calibri"/>
      <family val="2"/>
      <scheme val="minor"/>
    </font>
    <font>
      <b/>
      <sz val="11"/>
      <name val="Calibri"/>
      <family val="2"/>
      <scheme val="minor"/>
    </font>
    <font>
      <b/>
      <sz val="8"/>
      <name val="Calibri"/>
      <family val="2"/>
      <scheme val="minor"/>
    </font>
    <font>
      <vertAlign val="subscript"/>
      <sz val="8"/>
      <name val="Calibri"/>
      <family val="2"/>
      <scheme val="minor"/>
    </font>
    <font>
      <vertAlign val="superscript"/>
      <sz val="8"/>
      <name val="Calibri"/>
      <family val="2"/>
      <scheme val="minor"/>
    </font>
    <font>
      <b/>
      <sz val="8"/>
      <name val="Arial"/>
      <family val="2"/>
    </font>
    <font>
      <b/>
      <i/>
      <sz val="8"/>
      <name val="Arial"/>
      <family val="2"/>
    </font>
    <font>
      <b/>
      <i/>
      <sz val="9"/>
      <name val="Calibri"/>
      <family val="2"/>
      <scheme val="minor"/>
    </font>
    <font>
      <sz val="11"/>
      <name val="Calibri"/>
      <family val="2"/>
      <scheme val="minor"/>
    </font>
    <font>
      <sz val="16"/>
      <name val="Arial"/>
      <family val="2"/>
    </font>
    <font>
      <sz val="16"/>
      <color rgb="FFFF0000"/>
      <name val="Arial"/>
      <family val="2"/>
    </font>
    <font>
      <sz val="14"/>
      <name val="Calibri"/>
      <family val="2"/>
    </font>
    <font>
      <sz val="16"/>
      <name val="Calibri"/>
      <family val="2"/>
      <scheme val="minor"/>
    </font>
    <font>
      <sz val="11"/>
      <name val="Arial"/>
      <family val="2"/>
    </font>
    <font>
      <sz val="10"/>
      <name val="Futura Lt BT"/>
      <family val="2"/>
    </font>
    <font>
      <sz val="9"/>
      <name val="Comic Sans MS"/>
      <family val="4"/>
    </font>
    <font>
      <b/>
      <sz val="10"/>
      <name val="Arial"/>
      <family val="2"/>
    </font>
    <font>
      <b/>
      <sz val="9"/>
      <name val="Arial"/>
      <family val="2"/>
    </font>
    <font>
      <i/>
      <sz val="10"/>
      <name val="Arial"/>
      <family val="2"/>
    </font>
    <font>
      <b/>
      <sz val="12"/>
      <name val="Arial"/>
      <family val="2"/>
    </font>
    <font>
      <b/>
      <sz val="14"/>
      <name val="Arial"/>
      <family val="2"/>
    </font>
    <font>
      <b/>
      <i/>
      <sz val="12"/>
      <name val="Arial"/>
      <family val="2"/>
    </font>
    <font>
      <b/>
      <sz val="14"/>
      <color indexed="8"/>
      <name val="Arial"/>
      <family val="2"/>
    </font>
    <font>
      <sz val="9"/>
      <name val="Arial"/>
      <family val="2"/>
    </font>
    <font>
      <vertAlign val="subscript"/>
      <sz val="9"/>
      <name val="Arial"/>
      <family val="2"/>
    </font>
    <font>
      <b/>
      <sz val="10"/>
      <color rgb="FFFF0000"/>
      <name val="Arial"/>
      <family val="2"/>
    </font>
    <font>
      <b/>
      <sz val="10"/>
      <color indexed="8"/>
      <name val="Arial"/>
      <family val="2"/>
    </font>
    <font>
      <sz val="12"/>
      <name val="Arial"/>
      <family val="2"/>
    </font>
    <font>
      <b/>
      <sz val="11"/>
      <name val="Arial"/>
      <family val="2"/>
    </font>
    <font>
      <b/>
      <sz val="12"/>
      <color rgb="FFFF0000"/>
      <name val="Arial"/>
      <family val="2"/>
    </font>
    <font>
      <b/>
      <vertAlign val="subscript"/>
      <sz val="9"/>
      <name val="Arial"/>
      <family val="2"/>
    </font>
    <font>
      <vertAlign val="subscript"/>
      <sz val="12"/>
      <name val="Arial"/>
      <family val="2"/>
    </font>
    <font>
      <b/>
      <i/>
      <sz val="9"/>
      <name val="Arial"/>
      <family val="2"/>
    </font>
    <font>
      <i/>
      <sz val="9"/>
      <name val="Arial"/>
      <family val="2"/>
    </font>
    <font>
      <sz val="9"/>
      <color rgb="FFFF0000"/>
      <name val="Arial"/>
      <family val="2"/>
    </font>
    <font>
      <b/>
      <sz val="16"/>
      <name val="Arial"/>
      <family val="2"/>
    </font>
    <font>
      <b/>
      <sz val="9"/>
      <color rgb="FFFF0000"/>
      <name val="Arial"/>
      <family val="2"/>
    </font>
    <font>
      <i/>
      <sz val="12"/>
      <color rgb="FF000000"/>
      <name val="Arial"/>
      <family val="2"/>
    </font>
    <font>
      <sz val="12"/>
      <color rgb="FF000000"/>
      <name val="Arial"/>
      <family val="2"/>
    </font>
    <font>
      <b/>
      <sz val="12"/>
      <color rgb="FF000000"/>
      <name val="Arial"/>
      <family val="2"/>
    </font>
    <font>
      <vertAlign val="subscript"/>
      <sz val="12"/>
      <color rgb="FF000000"/>
      <name val="Arial"/>
      <family val="2"/>
    </font>
    <font>
      <b/>
      <vertAlign val="subscript"/>
      <sz val="12"/>
      <color rgb="FF000000"/>
      <name val="Arial"/>
      <family val="2"/>
    </font>
    <font>
      <sz val="9"/>
      <color rgb="FF000000"/>
      <name val="Arial"/>
      <family val="2"/>
    </font>
    <font>
      <b/>
      <sz val="9"/>
      <color rgb="FF000000"/>
      <name val="Arial"/>
      <family val="2"/>
    </font>
    <font>
      <b/>
      <sz val="9"/>
      <color indexed="8"/>
      <name val="Arial"/>
      <family val="2"/>
    </font>
    <font>
      <b/>
      <u/>
      <sz val="11"/>
      <color indexed="8"/>
      <name val="Arial"/>
      <family val="2"/>
    </font>
    <font>
      <b/>
      <u/>
      <sz val="9"/>
      <color indexed="8"/>
      <name val="Arial"/>
      <family val="2"/>
    </font>
    <font>
      <vertAlign val="superscript"/>
      <sz val="9"/>
      <name val="Arial"/>
      <family val="2"/>
    </font>
    <font>
      <i/>
      <sz val="9"/>
      <color rgb="FFFF0000"/>
      <name val="Arial"/>
      <family val="2"/>
    </font>
    <font>
      <sz val="9"/>
      <color indexed="8"/>
      <name val="Arial"/>
      <family val="2"/>
    </font>
    <font>
      <sz val="10"/>
      <color theme="1"/>
      <name val="Arial"/>
      <family val="2"/>
    </font>
    <font>
      <sz val="9"/>
      <color rgb="FFFFFF00"/>
      <name val="Arial"/>
      <family val="2"/>
    </font>
    <font>
      <b/>
      <i/>
      <sz val="14"/>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vertAlign val="subscript"/>
      <sz val="9"/>
      <color rgb="FFFFFF00"/>
      <name val="Arial"/>
      <family val="2"/>
    </font>
    <font>
      <sz val="9"/>
      <name val="Calibri"/>
      <family val="2"/>
    </font>
    <font>
      <b/>
      <i/>
      <sz val="11"/>
      <name val="Arial"/>
      <family val="2"/>
    </font>
    <font>
      <b/>
      <vertAlign val="subscript"/>
      <sz val="16"/>
      <name val="Arial"/>
      <family val="2"/>
    </font>
    <font>
      <b/>
      <vertAlign val="subscript"/>
      <sz val="8"/>
      <name val="Arial"/>
      <family val="2"/>
    </font>
    <font>
      <vertAlign val="subscript"/>
      <sz val="10"/>
      <name val="Arial"/>
      <family val="2"/>
    </font>
    <font>
      <i/>
      <sz val="8"/>
      <name val="Arial"/>
      <family val="2"/>
    </font>
    <font>
      <i/>
      <sz val="8"/>
      <name val="Calibri"/>
      <family val="2"/>
    </font>
    <font>
      <vertAlign val="superscript"/>
      <sz val="10"/>
      <name val="Arial"/>
      <family val="2"/>
    </font>
    <font>
      <b/>
      <sz val="10"/>
      <name val="Calibri"/>
      <family val="2"/>
      <scheme val="minor"/>
    </font>
  </fonts>
  <fills count="59">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indexed="42"/>
        <bgColor indexed="64"/>
      </patternFill>
    </fill>
    <fill>
      <patternFill patternType="solid">
        <fgColor rgb="FFCCFFCC"/>
        <bgColor indexed="64"/>
      </patternFill>
    </fill>
    <fill>
      <patternFill patternType="solid">
        <fgColor rgb="FFFFFF99"/>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tint="-0.49998474074526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theme="2"/>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8"/>
        <bgColor indexed="64"/>
      </patternFill>
    </fill>
    <fill>
      <patternFill patternType="solid">
        <fgColor theme="9"/>
        <bgColor indexed="64"/>
      </patternFill>
    </fill>
    <fill>
      <patternFill patternType="solid">
        <fgColor theme="6" tint="0.59999389629810485"/>
        <bgColor indexed="64"/>
      </patternFill>
    </fill>
    <fill>
      <patternFill patternType="solid">
        <fgColor theme="5" tint="0.59999389629810485"/>
        <bgColor indexed="64"/>
      </patternFill>
    </fill>
  </fills>
  <borders count="103">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top style="double">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double">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style="thin">
        <color auto="1"/>
      </left>
      <right style="thin">
        <color auto="1"/>
      </right>
      <top style="thin">
        <color auto="1"/>
      </top>
      <bottom style="double">
        <color auto="1"/>
      </bottom>
      <diagonal/>
    </border>
    <border>
      <left style="thin">
        <color indexed="64"/>
      </left>
      <right style="thin">
        <color indexed="64"/>
      </right>
      <top style="double">
        <color auto="1"/>
      </top>
      <bottom style="double">
        <color auto="1"/>
      </bottom>
      <diagonal/>
    </border>
    <border>
      <left style="thick">
        <color indexed="64"/>
      </left>
      <right style="double">
        <color indexed="64"/>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double">
        <color indexed="64"/>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style="double">
        <color indexed="64"/>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double">
        <color indexed="64"/>
      </right>
      <top/>
      <bottom/>
      <diagonal/>
    </border>
    <border>
      <left/>
      <right style="thick">
        <color indexed="64"/>
      </right>
      <top/>
      <bottom/>
      <diagonal/>
    </border>
  </borders>
  <cellStyleXfs count="54">
    <xf numFmtId="0" fontId="0" fillId="0" borderId="0"/>
    <xf numFmtId="0" fontId="13" fillId="0" borderId="0"/>
    <xf numFmtId="0" fontId="75" fillId="0" borderId="0"/>
    <xf numFmtId="0" fontId="78" fillId="0" borderId="0" applyNumberFormat="0" applyFill="0" applyBorder="0" applyAlignment="0" applyProtection="0"/>
    <xf numFmtId="0" fontId="2" fillId="0" borderId="0"/>
    <xf numFmtId="0" fontId="75" fillId="0" borderId="0"/>
    <xf numFmtId="0" fontId="79" fillId="0" borderId="74" applyNumberFormat="0" applyFill="0" applyAlignment="0" applyProtection="0"/>
    <xf numFmtId="0" fontId="80" fillId="0" borderId="75" applyNumberFormat="0" applyFill="0" applyAlignment="0" applyProtection="0"/>
    <xf numFmtId="0" fontId="81" fillId="0" borderId="76" applyNumberFormat="0" applyFill="0" applyAlignment="0" applyProtection="0"/>
    <xf numFmtId="0" fontId="81" fillId="0" borderId="0" applyNumberFormat="0" applyFill="0" applyBorder="0" applyAlignment="0" applyProtection="0"/>
    <xf numFmtId="0" fontId="82" fillId="15" borderId="0" applyNumberFormat="0" applyBorder="0" applyAlignment="0" applyProtection="0"/>
    <xf numFmtId="0" fontId="83" fillId="16" borderId="0" applyNumberFormat="0" applyBorder="0" applyAlignment="0" applyProtection="0"/>
    <xf numFmtId="0" fontId="84" fillId="17" borderId="0" applyNumberFormat="0" applyBorder="0" applyAlignment="0" applyProtection="0"/>
    <xf numFmtId="0" fontId="85" fillId="18" borderId="77" applyNumberFormat="0" applyAlignment="0" applyProtection="0"/>
    <xf numFmtId="0" fontId="86" fillId="19" borderId="78" applyNumberFormat="0" applyAlignment="0" applyProtection="0"/>
    <xf numFmtId="0" fontId="87" fillId="19" borderId="77" applyNumberFormat="0" applyAlignment="0" applyProtection="0"/>
    <xf numFmtId="0" fontId="88" fillId="0" borderId="79" applyNumberFormat="0" applyFill="0" applyAlignment="0" applyProtection="0"/>
    <xf numFmtId="0" fontId="89" fillId="20" borderId="80" applyNumberFormat="0" applyAlignment="0" applyProtection="0"/>
    <xf numFmtId="0" fontId="90" fillId="0" borderId="0" applyNumberFormat="0" applyFill="0" applyBorder="0" applyAlignment="0" applyProtection="0"/>
    <xf numFmtId="0" fontId="75" fillId="21" borderId="81" applyNumberFormat="0" applyFont="0" applyAlignment="0" applyProtection="0"/>
    <xf numFmtId="0" fontId="91" fillId="0" borderId="0" applyNumberFormat="0" applyFill="0" applyBorder="0" applyAlignment="0" applyProtection="0"/>
    <xf numFmtId="0" fontId="92" fillId="0" borderId="82" applyNumberFormat="0" applyFill="0" applyAlignment="0" applyProtection="0"/>
    <xf numFmtId="0" fontId="93" fillId="22" borderId="0" applyNumberFormat="0" applyBorder="0" applyAlignment="0" applyProtection="0"/>
    <xf numFmtId="0" fontId="75" fillId="23" borderId="0" applyNumberFormat="0" applyBorder="0" applyAlignment="0" applyProtection="0"/>
    <xf numFmtId="0" fontId="75" fillId="24" borderId="0" applyNumberFormat="0" applyBorder="0" applyAlignment="0" applyProtection="0"/>
    <xf numFmtId="0" fontId="93" fillId="25" borderId="0" applyNumberFormat="0" applyBorder="0" applyAlignment="0" applyProtection="0"/>
    <xf numFmtId="0" fontId="93" fillId="26" borderId="0" applyNumberFormat="0" applyBorder="0" applyAlignment="0" applyProtection="0"/>
    <xf numFmtId="0" fontId="75" fillId="27" borderId="0" applyNumberFormat="0" applyBorder="0" applyAlignment="0" applyProtection="0"/>
    <xf numFmtId="0" fontId="75" fillId="28" borderId="0" applyNumberFormat="0" applyBorder="0" applyAlignment="0" applyProtection="0"/>
    <xf numFmtId="0" fontId="93" fillId="29" borderId="0" applyNumberFormat="0" applyBorder="0" applyAlignment="0" applyProtection="0"/>
    <xf numFmtId="0" fontId="93" fillId="30" borderId="0" applyNumberFormat="0" applyBorder="0" applyAlignment="0" applyProtection="0"/>
    <xf numFmtId="0" fontId="75" fillId="31" borderId="0" applyNumberFormat="0" applyBorder="0" applyAlignment="0" applyProtection="0"/>
    <xf numFmtId="0" fontId="75" fillId="32" borderId="0" applyNumberFormat="0" applyBorder="0" applyAlignment="0" applyProtection="0"/>
    <xf numFmtId="0" fontId="93" fillId="33" borderId="0" applyNumberFormat="0" applyBorder="0" applyAlignment="0" applyProtection="0"/>
    <xf numFmtId="0" fontId="93" fillId="34" borderId="0" applyNumberFormat="0" applyBorder="0" applyAlignment="0" applyProtection="0"/>
    <xf numFmtId="0" fontId="75" fillId="35" borderId="0" applyNumberFormat="0" applyBorder="0" applyAlignment="0" applyProtection="0"/>
    <xf numFmtId="0" fontId="75" fillId="36" borderId="0" applyNumberFormat="0" applyBorder="0" applyAlignment="0" applyProtection="0"/>
    <xf numFmtId="0" fontId="93" fillId="37" borderId="0" applyNumberFormat="0" applyBorder="0" applyAlignment="0" applyProtection="0"/>
    <xf numFmtId="0" fontId="93" fillId="38" borderId="0" applyNumberFormat="0" applyBorder="0" applyAlignment="0" applyProtection="0"/>
    <xf numFmtId="0" fontId="75" fillId="39" borderId="0" applyNumberFormat="0" applyBorder="0" applyAlignment="0" applyProtection="0"/>
    <xf numFmtId="0" fontId="75" fillId="40" borderId="0" applyNumberFormat="0" applyBorder="0" applyAlignment="0" applyProtection="0"/>
    <xf numFmtId="0" fontId="93" fillId="41" borderId="0" applyNumberFormat="0" applyBorder="0" applyAlignment="0" applyProtection="0"/>
    <xf numFmtId="0" fontId="93" fillId="42" borderId="0" applyNumberFormat="0" applyBorder="0" applyAlignment="0" applyProtection="0"/>
    <xf numFmtId="0" fontId="75" fillId="43" borderId="0" applyNumberFormat="0" applyBorder="0" applyAlignment="0" applyProtection="0"/>
    <xf numFmtId="0" fontId="75" fillId="44" borderId="0" applyNumberFormat="0" applyBorder="0" applyAlignment="0" applyProtection="0"/>
    <xf numFmtId="0" fontId="93" fillId="45" borderId="0" applyNumberFormat="0" applyBorder="0" applyAlignment="0" applyProtection="0"/>
    <xf numFmtId="9" fontId="75" fillId="0" borderId="0" applyFont="0" applyFill="0" applyBorder="0" applyAlignment="0" applyProtection="0"/>
    <xf numFmtId="0" fontId="3" fillId="0" borderId="0"/>
    <xf numFmtId="0" fontId="3" fillId="0" borderId="0"/>
    <xf numFmtId="0" fontId="1" fillId="0" borderId="0"/>
    <xf numFmtId="0" fontId="75" fillId="0" borderId="0"/>
    <xf numFmtId="0" fontId="1" fillId="0" borderId="0"/>
    <xf numFmtId="0" fontId="1" fillId="0" borderId="0"/>
    <xf numFmtId="0" fontId="1" fillId="0" borderId="0"/>
  </cellStyleXfs>
  <cellXfs count="924">
    <xf numFmtId="0" fontId="0" fillId="0" borderId="0" xfId="0"/>
    <xf numFmtId="0" fontId="0" fillId="0" borderId="0" xfId="0" applyBorder="1"/>
    <xf numFmtId="0" fontId="0" fillId="0" borderId="4" xfId="0" applyBorder="1"/>
    <xf numFmtId="0" fontId="0" fillId="0" borderId="8" xfId="0" applyBorder="1"/>
    <xf numFmtId="0" fontId="0" fillId="0" borderId="9" xfId="0" applyBorder="1"/>
    <xf numFmtId="0" fontId="13" fillId="0" borderId="0" xfId="1"/>
    <xf numFmtId="0" fontId="7" fillId="0" borderId="0" xfId="1" applyFont="1"/>
    <xf numFmtId="0" fontId="16" fillId="0" borderId="0" xfId="1" applyFont="1"/>
    <xf numFmtId="0" fontId="16" fillId="0" borderId="0" xfId="1" applyFont="1" applyAlignment="1">
      <alignment horizontal="right"/>
    </xf>
    <xf numFmtId="0" fontId="13" fillId="0" borderId="0" xfId="1" applyFill="1" applyBorder="1"/>
    <xf numFmtId="0" fontId="9" fillId="0" borderId="0" xfId="1" applyFont="1" applyFill="1" applyBorder="1"/>
    <xf numFmtId="0" fontId="8" fillId="0" borderId="0" xfId="1" applyFont="1" applyFill="1" applyBorder="1" applyAlignment="1">
      <alignment vertical="center" wrapText="1"/>
    </xf>
    <xf numFmtId="0" fontId="9" fillId="0" borderId="0" xfId="1" applyFont="1" applyBorder="1"/>
    <xf numFmtId="0" fontId="13" fillId="0" borderId="0" xfId="1" applyBorder="1"/>
    <xf numFmtId="0" fontId="13" fillId="0" borderId="0" xfId="1" applyAlignment="1"/>
    <xf numFmtId="167" fontId="9" fillId="0" borderId="0" xfId="1" applyNumberFormat="1" applyFont="1" applyBorder="1"/>
    <xf numFmtId="2" fontId="9" fillId="0" borderId="0" xfId="1" applyNumberFormat="1" applyFont="1" applyBorder="1"/>
    <xf numFmtId="167" fontId="8" fillId="0" borderId="0" xfId="1" applyNumberFormat="1" applyFont="1" applyBorder="1"/>
    <xf numFmtId="2" fontId="17" fillId="0" borderId="0" xfId="1" applyNumberFormat="1" applyFont="1" applyBorder="1"/>
    <xf numFmtId="0" fontId="11" fillId="0" borderId="0" xfId="1" applyFont="1" applyBorder="1" applyProtection="1">
      <protection locked="0"/>
    </xf>
    <xf numFmtId="168" fontId="11" fillId="0" borderId="0" xfId="1" applyNumberFormat="1" applyFont="1" applyBorder="1" applyProtection="1">
      <protection locked="0"/>
    </xf>
    <xf numFmtId="0" fontId="12" fillId="0" borderId="0" xfId="1" applyFont="1" applyBorder="1" applyAlignment="1">
      <alignment wrapText="1"/>
    </xf>
    <xf numFmtId="0" fontId="12" fillId="0" borderId="0" xfId="1" applyFont="1" applyBorder="1" applyAlignment="1"/>
    <xf numFmtId="1" fontId="11" fillId="0" borderId="0" xfId="1" applyNumberFormat="1" applyFont="1" applyBorder="1" applyProtection="1">
      <protection locked="0"/>
    </xf>
    <xf numFmtId="0" fontId="22" fillId="0" borderId="0" xfId="0" applyFont="1" applyAlignment="1">
      <alignment vertical="center"/>
    </xf>
    <xf numFmtId="167" fontId="4" fillId="0" borderId="6" xfId="0" applyNumberFormat="1" applyFont="1" applyBorder="1" applyAlignment="1">
      <alignment horizontal="center" vertical="center"/>
    </xf>
    <xf numFmtId="165" fontId="4" fillId="0" borderId="22" xfId="0" applyNumberFormat="1" applyFont="1" applyBorder="1" applyAlignment="1">
      <alignment horizontal="center" vertical="center"/>
    </xf>
    <xf numFmtId="165" fontId="4" fillId="0" borderId="17" xfId="0" applyNumberFormat="1" applyFont="1" applyBorder="1" applyAlignment="1">
      <alignment horizontal="center" vertical="center"/>
    </xf>
    <xf numFmtId="167" fontId="4" fillId="0" borderId="18" xfId="0" applyNumberFormat="1" applyFont="1" applyBorder="1" applyAlignment="1">
      <alignment horizontal="center" vertical="center"/>
    </xf>
    <xf numFmtId="165" fontId="4" fillId="0" borderId="20" xfId="0" applyNumberFormat="1" applyFont="1" applyBorder="1" applyAlignment="1">
      <alignment horizontal="center" vertical="center"/>
    </xf>
    <xf numFmtId="167" fontId="4" fillId="0" borderId="13" xfId="0" applyNumberFormat="1" applyFont="1" applyBorder="1" applyAlignment="1">
      <alignment horizontal="center" vertical="center"/>
    </xf>
    <xf numFmtId="165" fontId="4" fillId="0" borderId="0" xfId="0" applyNumberFormat="1" applyFont="1" applyBorder="1" applyAlignment="1">
      <alignment horizontal="center" vertical="center"/>
    </xf>
    <xf numFmtId="167" fontId="4" fillId="0" borderId="0" xfId="0" applyNumberFormat="1" applyFont="1" applyBorder="1" applyAlignment="1">
      <alignment horizontal="center" vertical="center"/>
    </xf>
    <xf numFmtId="0" fontId="21" fillId="0" borderId="0" xfId="0" applyFont="1" applyAlignment="1">
      <alignment horizontal="center" vertical="center"/>
    </xf>
    <xf numFmtId="0" fontId="26" fillId="0" borderId="0" xfId="0" applyFont="1" applyAlignment="1">
      <alignment horizontal="center" vertical="center"/>
    </xf>
    <xf numFmtId="0" fontId="25" fillId="0" borderId="0" xfId="0" applyFont="1"/>
    <xf numFmtId="0" fontId="21" fillId="0" borderId="0" xfId="0" applyFont="1"/>
    <xf numFmtId="0" fontId="4" fillId="0" borderId="0" xfId="0" applyFont="1" applyBorder="1" applyAlignment="1">
      <alignment horizontal="center" vertical="center"/>
    </xf>
    <xf numFmtId="0" fontId="25" fillId="0" borderId="30" xfId="0" applyFont="1" applyBorder="1" applyAlignment="1">
      <alignment horizontal="center" vertical="center"/>
    </xf>
    <xf numFmtId="0" fontId="25" fillId="0" borderId="28" xfId="0" applyFont="1" applyBorder="1" applyAlignment="1">
      <alignment horizontal="center" vertical="center"/>
    </xf>
    <xf numFmtId="0" fontId="25" fillId="0" borderId="62" xfId="0" applyFont="1" applyBorder="1" applyAlignment="1">
      <alignment horizontal="center" vertical="center"/>
    </xf>
    <xf numFmtId="0" fontId="25" fillId="0" borderId="55" xfId="0" applyFont="1" applyBorder="1" applyAlignment="1">
      <alignment horizontal="center" vertical="center"/>
    </xf>
    <xf numFmtId="0" fontId="25" fillId="0" borderId="0" xfId="0" applyFont="1" applyAlignment="1">
      <alignment vertical="center"/>
    </xf>
    <xf numFmtId="165" fontId="4" fillId="0" borderId="11" xfId="0" applyNumberFormat="1" applyFont="1" applyBorder="1" applyAlignment="1">
      <alignment horizontal="center" vertical="center"/>
    </xf>
    <xf numFmtId="167" fontId="4" fillId="0" borderId="7" xfId="0" applyNumberFormat="1" applyFont="1" applyBorder="1" applyAlignment="1">
      <alignment horizontal="center" vertical="center"/>
    </xf>
    <xf numFmtId="165" fontId="4" fillId="0" borderId="37" xfId="0" applyNumberFormat="1" applyFont="1" applyBorder="1" applyAlignment="1">
      <alignment horizontal="center" vertical="center"/>
    </xf>
    <xf numFmtId="165" fontId="4" fillId="0" borderId="8" xfId="0" applyNumberFormat="1" applyFont="1" applyBorder="1" applyAlignment="1">
      <alignment horizontal="center" vertical="center"/>
    </xf>
    <xf numFmtId="165" fontId="4" fillId="0" borderId="9" xfId="0" applyNumberFormat="1" applyFont="1" applyBorder="1" applyAlignment="1">
      <alignment horizontal="center" vertical="center"/>
    </xf>
    <xf numFmtId="165" fontId="4" fillId="0" borderId="12" xfId="0" applyNumberFormat="1" applyFont="1" applyBorder="1" applyAlignment="1">
      <alignment horizontal="center" vertical="center"/>
    </xf>
    <xf numFmtId="167" fontId="4" fillId="0" borderId="4" xfId="0" applyNumberFormat="1" applyFont="1" applyBorder="1" applyAlignment="1">
      <alignment horizontal="center" vertical="center"/>
    </xf>
    <xf numFmtId="165" fontId="4" fillId="0" borderId="10" xfId="0" applyNumberFormat="1" applyFont="1" applyBorder="1" applyAlignment="1">
      <alignment horizontal="center" vertical="center"/>
    </xf>
    <xf numFmtId="165" fontId="4" fillId="0" borderId="63" xfId="0" applyNumberFormat="1" applyFont="1" applyBorder="1" applyAlignment="1">
      <alignment horizontal="center" vertical="center"/>
    </xf>
    <xf numFmtId="0" fontId="0" fillId="0" borderId="11" xfId="0" applyBorder="1"/>
    <xf numFmtId="0" fontId="0" fillId="0" borderId="7" xfId="0" applyBorder="1"/>
    <xf numFmtId="0" fontId="0" fillId="0" borderId="37" xfId="0" applyBorder="1"/>
    <xf numFmtId="0" fontId="0" fillId="0" borderId="12" xfId="0" applyBorder="1"/>
    <xf numFmtId="167" fontId="4" fillId="0" borderId="53" xfId="0" applyNumberFormat="1" applyFont="1" applyBorder="1" applyAlignment="1">
      <alignment horizontal="center" vertical="center"/>
    </xf>
    <xf numFmtId="167" fontId="4" fillId="0" borderId="50" xfId="0" applyNumberFormat="1" applyFont="1" applyBorder="1" applyAlignment="1">
      <alignment horizontal="center" vertical="center"/>
    </xf>
    <xf numFmtId="165" fontId="4" fillId="0" borderId="51" xfId="0" applyNumberFormat="1" applyFont="1" applyBorder="1" applyAlignment="1">
      <alignment horizontal="center" vertical="center"/>
    </xf>
    <xf numFmtId="167" fontId="4" fillId="0" borderId="40" xfId="0" applyNumberFormat="1" applyFont="1" applyBorder="1" applyAlignment="1">
      <alignment horizontal="center" vertical="center"/>
    </xf>
    <xf numFmtId="165" fontId="4" fillId="0" borderId="54" xfId="0" applyNumberFormat="1" applyFont="1" applyBorder="1" applyAlignment="1">
      <alignment horizontal="center" vertical="center"/>
    </xf>
    <xf numFmtId="0" fontId="30" fillId="0" borderId="0" xfId="0" applyFont="1" applyBorder="1" applyAlignment="1">
      <alignment horizontal="center" vertical="center"/>
    </xf>
    <xf numFmtId="0" fontId="0" fillId="0" borderId="40" xfId="0" applyBorder="1"/>
    <xf numFmtId="165" fontId="31" fillId="4" borderId="24" xfId="0" applyNumberFormat="1" applyFont="1" applyFill="1" applyBorder="1" applyAlignment="1">
      <alignment horizontal="center" vertical="center"/>
    </xf>
    <xf numFmtId="165" fontId="31" fillId="4" borderId="26" xfId="0" applyNumberFormat="1" applyFont="1" applyFill="1" applyBorder="1" applyAlignment="1">
      <alignment horizontal="center" vertical="center"/>
    </xf>
    <xf numFmtId="0" fontId="31" fillId="4" borderId="26" xfId="0" applyFont="1" applyFill="1" applyBorder="1" applyAlignment="1">
      <alignment horizontal="center" vertical="center"/>
    </xf>
    <xf numFmtId="165" fontId="32" fillId="4" borderId="26" xfId="1" applyNumberFormat="1" applyFont="1" applyFill="1" applyBorder="1" applyAlignment="1">
      <alignment horizontal="center" vertical="center"/>
    </xf>
    <xf numFmtId="165" fontId="31" fillId="4" borderId="25" xfId="0" applyNumberFormat="1" applyFont="1" applyFill="1" applyBorder="1" applyAlignment="1">
      <alignment horizontal="center" vertical="center"/>
    </xf>
    <xf numFmtId="165" fontId="4" fillId="0" borderId="58" xfId="0" applyNumberFormat="1" applyFont="1" applyBorder="1" applyAlignment="1">
      <alignment horizontal="center" vertical="center"/>
    </xf>
    <xf numFmtId="167" fontId="4" fillId="0" borderId="47" xfId="0" applyNumberFormat="1" applyFont="1" applyBorder="1" applyAlignment="1">
      <alignment horizontal="center" vertical="center"/>
    </xf>
    <xf numFmtId="0" fontId="0" fillId="0" borderId="51" xfId="0" applyBorder="1"/>
    <xf numFmtId="0" fontId="0" fillId="0" borderId="58" xfId="0" applyBorder="1"/>
    <xf numFmtId="0" fontId="0" fillId="0" borderId="47" xfId="0" applyBorder="1"/>
    <xf numFmtId="0" fontId="31" fillId="4" borderId="25" xfId="0" applyFont="1" applyFill="1" applyBorder="1" applyAlignment="1">
      <alignment horizontal="center" vertical="center"/>
    </xf>
    <xf numFmtId="165" fontId="31" fillId="5" borderId="24" xfId="0" applyNumberFormat="1" applyFont="1" applyFill="1" applyBorder="1" applyAlignment="1">
      <alignment horizontal="center" vertical="center"/>
    </xf>
    <xf numFmtId="165" fontId="31" fillId="5" borderId="26" xfId="0" applyNumberFormat="1" applyFont="1" applyFill="1" applyBorder="1" applyAlignment="1">
      <alignment horizontal="center" vertical="center"/>
    </xf>
    <xf numFmtId="165" fontId="31" fillId="5" borderId="25" xfId="0" applyNumberFormat="1" applyFont="1" applyFill="1" applyBorder="1" applyAlignment="1">
      <alignment horizontal="center" vertical="center"/>
    </xf>
    <xf numFmtId="0" fontId="25" fillId="0" borderId="44" xfId="0" applyFont="1" applyBorder="1" applyAlignment="1">
      <alignment horizontal="center" vertical="center"/>
    </xf>
    <xf numFmtId="0" fontId="25" fillId="4" borderId="28" xfId="0" applyFont="1" applyFill="1" applyBorder="1" applyAlignment="1">
      <alignment horizontal="center" vertical="center" wrapText="1"/>
    </xf>
    <xf numFmtId="0" fontId="0" fillId="0" borderId="24" xfId="0" applyBorder="1"/>
    <xf numFmtId="0" fontId="0" fillId="0" borderId="64" xfId="0" applyBorder="1"/>
    <xf numFmtId="165" fontId="4" fillId="0" borderId="24" xfId="0" applyNumberFormat="1" applyFont="1" applyBorder="1" applyAlignment="1">
      <alignment horizontal="center" vertical="center"/>
    </xf>
    <xf numFmtId="167" fontId="4" fillId="0" borderId="64" xfId="0" applyNumberFormat="1" applyFont="1" applyBorder="1" applyAlignment="1">
      <alignment horizontal="center" vertical="center"/>
    </xf>
    <xf numFmtId="165" fontId="4" fillId="0" borderId="65" xfId="0" applyNumberFormat="1" applyFont="1" applyBorder="1" applyAlignment="1">
      <alignment horizontal="center" vertical="center"/>
    </xf>
    <xf numFmtId="0" fontId="23" fillId="2" borderId="44" xfId="0" applyFont="1" applyFill="1" applyBorder="1" applyAlignment="1">
      <alignment horizontal="center" vertical="center"/>
    </xf>
    <xf numFmtId="0" fontId="6" fillId="0" borderId="0" xfId="0" applyFont="1" applyAlignment="1"/>
    <xf numFmtId="0" fontId="25" fillId="0" borderId="37" xfId="0" applyFont="1" applyBorder="1" applyAlignment="1">
      <alignment horizontal="center" vertical="center"/>
    </xf>
    <xf numFmtId="0" fontId="25" fillId="0" borderId="1" xfId="0" applyFont="1" applyBorder="1" applyAlignment="1">
      <alignment horizontal="center" vertical="center"/>
    </xf>
    <xf numFmtId="0" fontId="0" fillId="0" borderId="3" xfId="0" applyBorder="1"/>
    <xf numFmtId="0" fontId="0" fillId="0" borderId="43" xfId="0" applyBorder="1"/>
    <xf numFmtId="0" fontId="0" fillId="0" borderId="36" xfId="0" applyBorder="1"/>
    <xf numFmtId="0" fontId="27" fillId="0" borderId="27" xfId="1" applyFont="1" applyFill="1" applyBorder="1" applyAlignment="1">
      <alignment horizontal="center"/>
    </xf>
    <xf numFmtId="0" fontId="27" fillId="0" borderId="27" xfId="1" applyFont="1" applyBorder="1" applyAlignment="1">
      <alignment horizontal="center"/>
    </xf>
    <xf numFmtId="0" fontId="25" fillId="0" borderId="0" xfId="0" applyFont="1" applyFill="1" applyBorder="1" applyAlignment="1">
      <alignment horizontal="center" vertical="center"/>
    </xf>
    <xf numFmtId="165" fontId="4" fillId="0" borderId="0" xfId="0" applyNumberFormat="1" applyFont="1" applyFill="1" applyBorder="1" applyAlignment="1">
      <alignment horizontal="center" vertical="center"/>
    </xf>
    <xf numFmtId="167" fontId="4" fillId="0" borderId="0" xfId="0" applyNumberFormat="1" applyFont="1" applyFill="1" applyBorder="1" applyAlignment="1">
      <alignment horizontal="center" vertical="center"/>
    </xf>
    <xf numFmtId="0" fontId="0" fillId="0" borderId="0" xfId="0" applyFill="1" applyBorder="1"/>
    <xf numFmtId="0" fontId="25" fillId="0" borderId="1" xfId="0" applyFont="1" applyBorder="1" applyAlignment="1">
      <alignment horizontal="center" vertical="center" wrapText="1"/>
    </xf>
    <xf numFmtId="0" fontId="25" fillId="0" borderId="0" xfId="0" applyFont="1" applyFill="1" applyBorder="1" applyAlignment="1">
      <alignment horizontal="center" vertical="center" wrapText="1"/>
    </xf>
    <xf numFmtId="0" fontId="25" fillId="0" borderId="0" xfId="0" applyFont="1" applyAlignment="1">
      <alignment vertical="center" wrapText="1"/>
    </xf>
    <xf numFmtId="0" fontId="24" fillId="0" borderId="0" xfId="0" applyFont="1" applyFill="1" applyBorder="1" applyAlignment="1">
      <alignment vertical="center"/>
    </xf>
    <xf numFmtId="0" fontId="25" fillId="0" borderId="28" xfId="0" applyFont="1" applyBorder="1" applyAlignment="1">
      <alignment horizontal="center" vertical="center" wrapText="1"/>
    </xf>
    <xf numFmtId="0" fontId="25" fillId="0" borderId="30" xfId="0" applyFont="1" applyBorder="1" applyAlignment="1">
      <alignment horizontal="center" vertical="center" wrapText="1"/>
    </xf>
    <xf numFmtId="0" fontId="25" fillId="0" borderId="29" xfId="0" applyFont="1" applyBorder="1" applyAlignment="1">
      <alignment horizontal="center" vertical="center" wrapText="1"/>
    </xf>
    <xf numFmtId="165" fontId="4" fillId="0" borderId="9" xfId="0" applyNumberFormat="1" applyFont="1" applyFill="1" applyBorder="1" applyAlignment="1">
      <alignment horizontal="center" vertical="center"/>
    </xf>
    <xf numFmtId="164" fontId="4" fillId="0" borderId="6" xfId="0" applyNumberFormat="1" applyFont="1" applyBorder="1" applyAlignment="1">
      <alignment horizontal="center" vertical="center"/>
    </xf>
    <xf numFmtId="164" fontId="4" fillId="0" borderId="23" xfId="0" applyNumberFormat="1" applyFont="1" applyFill="1" applyBorder="1" applyAlignment="1">
      <alignment horizontal="center" vertical="center"/>
    </xf>
    <xf numFmtId="164" fontId="4" fillId="0" borderId="19" xfId="0" applyNumberFormat="1" applyFont="1" applyFill="1" applyBorder="1" applyAlignment="1">
      <alignment horizontal="center" vertical="center"/>
    </xf>
    <xf numFmtId="164" fontId="4" fillId="0" borderId="48" xfId="0" applyNumberFormat="1" applyFont="1" applyBorder="1" applyAlignment="1">
      <alignment horizontal="center" vertical="center"/>
    </xf>
    <xf numFmtId="164" fontId="4" fillId="0" borderId="49" xfId="0" applyNumberFormat="1" applyFont="1" applyBorder="1" applyAlignment="1">
      <alignment horizontal="center" vertical="center"/>
    </xf>
    <xf numFmtId="164" fontId="4" fillId="0" borderId="9" xfId="0" applyNumberFormat="1" applyFont="1" applyFill="1" applyBorder="1" applyAlignment="1">
      <alignment horizontal="center" vertical="center"/>
    </xf>
    <xf numFmtId="164" fontId="4" fillId="0" borderId="50" xfId="0" applyNumberFormat="1" applyFont="1" applyBorder="1" applyAlignment="1">
      <alignment horizontal="center" vertical="center"/>
    </xf>
    <xf numFmtId="164" fontId="4" fillId="0" borderId="63" xfId="0" applyNumberFormat="1" applyFont="1" applyFill="1" applyBorder="1" applyAlignment="1">
      <alignment horizontal="center" vertical="center"/>
    </xf>
    <xf numFmtId="164" fontId="4" fillId="0" borderId="41" xfId="0" applyNumberFormat="1" applyFont="1" applyBorder="1" applyAlignment="1">
      <alignment horizontal="center" vertical="center"/>
    </xf>
    <xf numFmtId="164" fontId="4" fillId="0" borderId="66" xfId="0" applyNumberFormat="1" applyFont="1" applyBorder="1" applyAlignment="1">
      <alignment horizontal="center" vertical="center"/>
    </xf>
    <xf numFmtId="164" fontId="4" fillId="0" borderId="67" xfId="0" applyNumberFormat="1" applyFont="1" applyBorder="1" applyAlignment="1">
      <alignment horizontal="center" vertical="center"/>
    </xf>
    <xf numFmtId="0" fontId="35" fillId="0" borderId="0" xfId="0" applyFont="1" applyBorder="1" applyAlignment="1"/>
    <xf numFmtId="164" fontId="4" fillId="0" borderId="23" xfId="0" applyNumberFormat="1" applyFont="1" applyBorder="1" applyAlignment="1">
      <alignment horizontal="center" vertical="center"/>
    </xf>
    <xf numFmtId="0" fontId="27" fillId="0" borderId="52" xfId="1" applyFont="1" applyFill="1" applyBorder="1" applyAlignment="1">
      <alignment horizontal="center"/>
    </xf>
    <xf numFmtId="165" fontId="31" fillId="4" borderId="51" xfId="0" applyNumberFormat="1" applyFont="1" applyFill="1" applyBorder="1" applyAlignment="1">
      <alignment horizontal="center" vertical="center"/>
    </xf>
    <xf numFmtId="164" fontId="4" fillId="0" borderId="33" xfId="0" applyNumberFormat="1" applyFont="1" applyBorder="1" applyAlignment="1">
      <alignment horizontal="center" vertical="center"/>
    </xf>
    <xf numFmtId="164" fontId="4" fillId="0" borderId="32" xfId="0" applyNumberFormat="1" applyFont="1" applyBorder="1" applyAlignment="1">
      <alignment horizontal="center" vertical="center"/>
    </xf>
    <xf numFmtId="0" fontId="25" fillId="0" borderId="5" xfId="0" applyFont="1" applyBorder="1" applyAlignment="1">
      <alignment horizontal="center" vertical="center" wrapText="1"/>
    </xf>
    <xf numFmtId="165" fontId="21" fillId="0" borderId="0" xfId="1" applyNumberFormat="1" applyFont="1" applyFill="1" applyBorder="1" applyAlignment="1">
      <alignment horizontal="center" vertical="center"/>
    </xf>
    <xf numFmtId="0" fontId="24" fillId="0" borderId="0" xfId="0" applyFont="1" applyFill="1" applyBorder="1" applyAlignment="1">
      <alignment horizontal="center" vertical="center"/>
    </xf>
    <xf numFmtId="164" fontId="4" fillId="0" borderId="0" xfId="0" applyNumberFormat="1" applyFont="1" applyBorder="1" applyAlignment="1">
      <alignment horizontal="center" vertical="center"/>
    </xf>
    <xf numFmtId="164" fontId="4" fillId="0" borderId="10" xfId="0" applyNumberFormat="1" applyFont="1" applyBorder="1" applyAlignment="1">
      <alignment horizontal="center" vertical="center"/>
    </xf>
    <xf numFmtId="0" fontId="25" fillId="0" borderId="44" xfId="0" applyFont="1" applyBorder="1" applyAlignment="1">
      <alignment horizontal="center" vertical="center" wrapText="1"/>
    </xf>
    <xf numFmtId="164" fontId="4" fillId="0" borderId="13" xfId="0" applyNumberFormat="1" applyFont="1" applyBorder="1" applyAlignment="1">
      <alignment horizontal="center" vertical="center"/>
    </xf>
    <xf numFmtId="164" fontId="4" fillId="0" borderId="21" xfId="0" applyNumberFormat="1" applyFont="1" applyBorder="1" applyAlignment="1">
      <alignment horizontal="center" vertical="center"/>
    </xf>
    <xf numFmtId="164" fontId="4" fillId="0" borderId="45" xfId="0" applyNumberFormat="1" applyFont="1" applyBorder="1" applyAlignment="1">
      <alignment horizontal="center" vertical="center"/>
    </xf>
    <xf numFmtId="164" fontId="4" fillId="0" borderId="60" xfId="0" applyNumberFormat="1" applyFont="1" applyBorder="1" applyAlignment="1">
      <alignment horizontal="center" vertical="center"/>
    </xf>
    <xf numFmtId="165" fontId="31" fillId="4" borderId="15" xfId="0" applyNumberFormat="1" applyFont="1" applyFill="1" applyBorder="1" applyAlignment="1">
      <alignment horizontal="center" vertical="center"/>
    </xf>
    <xf numFmtId="165" fontId="31" fillId="4" borderId="27" xfId="0" applyNumberFormat="1" applyFont="1" applyFill="1" applyBorder="1" applyAlignment="1">
      <alignment horizontal="center" vertical="center"/>
    </xf>
    <xf numFmtId="0" fontId="31" fillId="4" borderId="59" xfId="0" applyFont="1" applyFill="1" applyBorder="1" applyAlignment="1">
      <alignment horizontal="center" vertical="center"/>
    </xf>
    <xf numFmtId="165" fontId="31" fillId="5" borderId="15" xfId="0" applyNumberFormat="1" applyFont="1" applyFill="1" applyBorder="1" applyAlignment="1">
      <alignment horizontal="center" vertical="center"/>
    </xf>
    <xf numFmtId="165" fontId="31" fillId="5" borderId="27" xfId="0" applyNumberFormat="1" applyFont="1" applyFill="1" applyBorder="1" applyAlignment="1">
      <alignment horizontal="center" vertical="center"/>
    </xf>
    <xf numFmtId="165" fontId="31" fillId="5" borderId="16" xfId="0" applyNumberFormat="1" applyFont="1" applyFill="1" applyBorder="1" applyAlignment="1">
      <alignment horizontal="center" vertical="center"/>
    </xf>
    <xf numFmtId="0" fontId="27" fillId="0" borderId="12" xfId="0" applyFont="1" applyFill="1" applyBorder="1" applyAlignment="1">
      <alignment vertical="center"/>
    </xf>
    <xf numFmtId="0" fontId="27" fillId="0" borderId="4" xfId="0" applyFont="1" applyFill="1" applyBorder="1" applyAlignment="1">
      <alignment vertical="center"/>
    </xf>
    <xf numFmtId="0" fontId="27" fillId="0" borderId="10" xfId="0" applyFont="1" applyFill="1" applyBorder="1" applyAlignment="1">
      <alignment vertical="center"/>
    </xf>
    <xf numFmtId="165" fontId="36" fillId="0" borderId="8" xfId="0" applyNumberFormat="1" applyFont="1" applyBorder="1" applyAlignment="1">
      <alignment vertical="center"/>
    </xf>
    <xf numFmtId="164" fontId="4" fillId="0" borderId="9" xfId="0" applyNumberFormat="1" applyFont="1" applyBorder="1" applyAlignment="1">
      <alignment horizontal="center" vertical="center"/>
    </xf>
    <xf numFmtId="165" fontId="36" fillId="0" borderId="12" xfId="0" applyNumberFormat="1" applyFont="1" applyBorder="1" applyAlignment="1">
      <alignment vertical="center"/>
    </xf>
    <xf numFmtId="164" fontId="4" fillId="0" borderId="4" xfId="0" applyNumberFormat="1" applyFont="1" applyBorder="1" applyAlignment="1">
      <alignment horizontal="center" vertical="center"/>
    </xf>
    <xf numFmtId="164" fontId="21" fillId="0" borderId="18" xfId="0" applyNumberFormat="1" applyFont="1" applyFill="1" applyBorder="1" applyAlignment="1">
      <alignment horizontal="center" vertical="center"/>
    </xf>
    <xf numFmtId="164" fontId="21" fillId="0" borderId="19" xfId="0" applyNumberFormat="1" applyFont="1" applyFill="1" applyBorder="1" applyAlignment="1">
      <alignment horizontal="center"/>
    </xf>
    <xf numFmtId="0" fontId="21" fillId="0" borderId="44" xfId="0" applyFont="1" applyBorder="1" applyAlignment="1">
      <alignment horizontal="center"/>
    </xf>
    <xf numFmtId="0" fontId="21" fillId="0" borderId="1" xfId="0" applyFont="1" applyBorder="1" applyAlignment="1">
      <alignment horizontal="center"/>
    </xf>
    <xf numFmtId="0" fontId="0" fillId="0" borderId="0" xfId="1" applyFont="1" applyFill="1" applyBorder="1"/>
    <xf numFmtId="0" fontId="13" fillId="0" borderId="0" xfId="1" applyFill="1" applyBorder="1" applyAlignment="1"/>
    <xf numFmtId="0" fontId="35" fillId="0" borderId="4" xfId="0" applyFont="1" applyBorder="1" applyAlignment="1"/>
    <xf numFmtId="0" fontId="3" fillId="0" borderId="0" xfId="0" applyFont="1" applyAlignment="1">
      <alignment vertical="center"/>
    </xf>
    <xf numFmtId="0" fontId="48" fillId="0" borderId="0" xfId="0" applyFont="1" applyBorder="1" applyAlignment="1">
      <alignment horizontal="left" vertical="center"/>
    </xf>
    <xf numFmtId="0" fontId="53" fillId="0" borderId="0" xfId="0" applyFont="1" applyAlignment="1">
      <alignment horizontal="center" vertical="center"/>
    </xf>
    <xf numFmtId="0" fontId="52" fillId="0" borderId="0" xfId="1" applyFont="1"/>
    <xf numFmtId="0" fontId="3" fillId="0" borderId="0" xfId="1" applyFont="1"/>
    <xf numFmtId="0" fontId="62" fillId="0" borderId="0" xfId="1" applyFont="1" applyAlignment="1">
      <alignment horizontal="right"/>
    </xf>
    <xf numFmtId="0" fontId="63" fillId="0" borderId="0" xfId="1" applyFont="1"/>
    <xf numFmtId="0" fontId="63" fillId="0" borderId="0" xfId="1" applyFont="1" applyAlignment="1">
      <alignment horizontal="right"/>
    </xf>
    <xf numFmtId="0" fontId="48" fillId="0" borderId="0" xfId="0" applyFont="1" applyAlignment="1">
      <alignment horizontal="center" vertical="center"/>
    </xf>
    <xf numFmtId="0" fontId="41" fillId="0" borderId="6" xfId="0" applyFont="1" applyBorder="1" applyAlignment="1">
      <alignment horizontal="center" vertical="center"/>
    </xf>
    <xf numFmtId="0" fontId="48" fillId="0" borderId="6" xfId="0" applyFont="1" applyBorder="1" applyAlignment="1">
      <alignment horizontal="left" vertical="center"/>
    </xf>
    <xf numFmtId="2" fontId="48" fillId="0" borderId="6" xfId="0" applyNumberFormat="1" applyFont="1" applyBorder="1" applyAlignment="1">
      <alignment horizontal="center" vertical="center"/>
    </xf>
    <xf numFmtId="0" fontId="53" fillId="0" borderId="0" xfId="0" applyFont="1" applyBorder="1" applyAlignment="1">
      <alignment horizontal="right" vertical="center"/>
    </xf>
    <xf numFmtId="2" fontId="48" fillId="0" borderId="0" xfId="0" applyNumberFormat="1" applyFont="1" applyBorder="1" applyAlignment="1">
      <alignment horizontal="center" vertical="center"/>
    </xf>
    <xf numFmtId="0" fontId="4" fillId="0" borderId="6" xfId="0" applyFont="1" applyBorder="1" applyAlignment="1">
      <alignment horizontal="left" vertical="center"/>
    </xf>
    <xf numFmtId="0" fontId="4" fillId="0" borderId="6" xfId="0" applyFont="1" applyBorder="1" applyAlignment="1">
      <alignment vertical="center"/>
    </xf>
    <xf numFmtId="0" fontId="51" fillId="0" borderId="0" xfId="0" applyFont="1" applyAlignment="1"/>
    <xf numFmtId="0" fontId="0" fillId="0" borderId="0" xfId="0" applyFont="1" applyBorder="1"/>
    <xf numFmtId="0" fontId="52" fillId="0" borderId="6" xfId="1" applyFont="1" applyBorder="1" applyAlignment="1">
      <alignment horizontal="center" vertical="center"/>
    </xf>
    <xf numFmtId="0" fontId="0" fillId="0" borderId="6" xfId="0" applyFont="1" applyBorder="1" applyAlignment="1">
      <alignment horizontal="center" vertical="center"/>
    </xf>
    <xf numFmtId="0" fontId="48" fillId="0" borderId="0" xfId="0" applyFont="1" applyAlignment="1">
      <alignment horizontal="left" vertical="center"/>
    </xf>
    <xf numFmtId="0" fontId="48" fillId="0" borderId="0" xfId="0" applyFont="1" applyAlignment="1">
      <alignment horizontal="right" vertical="center"/>
    </xf>
    <xf numFmtId="2" fontId="48" fillId="0" borderId="45" xfId="0" applyNumberFormat="1" applyFont="1" applyBorder="1" applyAlignment="1">
      <alignment horizontal="center" vertical="center"/>
    </xf>
    <xf numFmtId="0" fontId="42" fillId="0" borderId="6" xfId="0" applyFont="1" applyBorder="1" applyAlignment="1">
      <alignment horizontal="center" vertical="center"/>
    </xf>
    <xf numFmtId="0" fontId="42" fillId="0" borderId="0" xfId="0" applyFont="1" applyAlignment="1">
      <alignment horizontal="left" vertical="center"/>
    </xf>
    <xf numFmtId="165" fontId="48" fillId="0" borderId="6" xfId="0" applyNumberFormat="1" applyFont="1" applyBorder="1" applyAlignment="1">
      <alignment horizontal="center"/>
    </xf>
    <xf numFmtId="165" fontId="48" fillId="0" borderId="0" xfId="0" applyNumberFormat="1" applyFont="1" applyBorder="1" applyAlignment="1">
      <alignment horizontal="center"/>
    </xf>
    <xf numFmtId="0" fontId="42" fillId="0" borderId="6" xfId="1" applyFont="1" applyFill="1" applyBorder="1" applyAlignment="1">
      <alignment horizontal="center" vertical="center"/>
    </xf>
    <xf numFmtId="0" fontId="48" fillId="0" borderId="34" xfId="0" applyFont="1" applyBorder="1" applyAlignment="1">
      <alignment horizontal="left" vertical="center"/>
    </xf>
    <xf numFmtId="0" fontId="48" fillId="0" borderId="6" xfId="0" applyFont="1" applyBorder="1" applyAlignment="1">
      <alignment horizontal="center" vertical="center"/>
    </xf>
    <xf numFmtId="0" fontId="48" fillId="0" borderId="34" xfId="1" applyFont="1" applyBorder="1" applyAlignment="1">
      <alignment horizontal="left" vertical="center"/>
    </xf>
    <xf numFmtId="0" fontId="41" fillId="0" borderId="6" xfId="1" applyFont="1" applyFill="1" applyBorder="1" applyAlignment="1">
      <alignment horizontal="center" vertical="center"/>
    </xf>
    <xf numFmtId="0" fontId="0" fillId="0" borderId="6" xfId="1" applyFont="1" applyFill="1" applyBorder="1" applyAlignment="1">
      <alignment horizontal="center"/>
    </xf>
    <xf numFmtId="165" fontId="48" fillId="0" borderId="6" xfId="1" applyNumberFormat="1" applyFont="1" applyFill="1" applyBorder="1" applyAlignment="1">
      <alignment horizontal="center" vertical="center"/>
    </xf>
    <xf numFmtId="0" fontId="0" fillId="0" borderId="6" xfId="1" applyFont="1" applyBorder="1" applyAlignment="1">
      <alignment horizontal="center"/>
    </xf>
    <xf numFmtId="165" fontId="48" fillId="0" borderId="6" xfId="1" applyNumberFormat="1" applyFont="1" applyBorder="1" applyAlignment="1">
      <alignment horizontal="center" vertical="center"/>
    </xf>
    <xf numFmtId="0" fontId="48" fillId="6" borderId="6" xfId="0" applyFont="1" applyFill="1" applyBorder="1" applyAlignment="1">
      <alignment horizontal="center" vertical="center"/>
    </xf>
    <xf numFmtId="0" fontId="0" fillId="0" borderId="0" xfId="1" applyFont="1" applyBorder="1"/>
    <xf numFmtId="0" fontId="0" fillId="0" borderId="0" xfId="1" applyFont="1" applyBorder="1" applyAlignment="1">
      <alignment horizontal="center"/>
    </xf>
    <xf numFmtId="0" fontId="52" fillId="0" borderId="6" xfId="1" applyFont="1" applyBorder="1" applyAlignment="1">
      <alignment horizontal="left" vertical="center"/>
    </xf>
    <xf numFmtId="0" fontId="63" fillId="0" borderId="6" xfId="1" applyFont="1" applyBorder="1" applyAlignment="1">
      <alignment horizontal="left" vertical="center"/>
    </xf>
    <xf numFmtId="0" fontId="0" fillId="0" borderId="0" xfId="1" applyFont="1" applyBorder="1" applyAlignment="1">
      <alignment horizontal="left" vertical="center"/>
    </xf>
    <xf numFmtId="0" fontId="19" fillId="0" borderId="0" xfId="1" applyFont="1" applyAlignment="1">
      <alignment vertical="center"/>
    </xf>
    <xf numFmtId="0" fontId="9" fillId="0" borderId="0" xfId="1" applyFont="1" applyAlignment="1">
      <alignment vertical="center"/>
    </xf>
    <xf numFmtId="0" fontId="13" fillId="0" borderId="0" xfId="1" applyAlignment="1">
      <alignment vertical="center"/>
    </xf>
    <xf numFmtId="166" fontId="11" fillId="0" borderId="0" xfId="1" applyNumberFormat="1" applyFont="1" applyBorder="1" applyAlignment="1" applyProtection="1">
      <alignment vertical="center"/>
      <protection locked="0"/>
    </xf>
    <xf numFmtId="0" fontId="9" fillId="0" borderId="0" xfId="1" applyFont="1" applyBorder="1" applyAlignment="1">
      <alignment vertical="center"/>
    </xf>
    <xf numFmtId="0" fontId="48" fillId="0" borderId="0" xfId="0" applyFont="1" applyAlignment="1">
      <alignment vertical="center"/>
    </xf>
    <xf numFmtId="0" fontId="48" fillId="0" borderId="0" xfId="0" applyFont="1" applyAlignment="1"/>
    <xf numFmtId="0" fontId="0" fillId="0" borderId="0" xfId="0" applyAlignment="1">
      <alignment vertical="center"/>
    </xf>
    <xf numFmtId="0" fontId="0" fillId="0" borderId="0" xfId="0" applyAlignment="1">
      <alignment vertical="top" wrapText="1"/>
    </xf>
    <xf numFmtId="0" fontId="0" fillId="0" borderId="49" xfId="0" applyBorder="1" applyAlignment="1">
      <alignment vertical="top" wrapText="1"/>
    </xf>
    <xf numFmtId="0" fontId="38" fillId="0" borderId="8" xfId="0" applyFont="1" applyBorder="1" applyAlignment="1"/>
    <xf numFmtId="0" fontId="39" fillId="0" borderId="0" xfId="0" applyFont="1" applyBorder="1" applyAlignment="1" applyProtection="1">
      <alignment horizontal="right" vertical="center"/>
    </xf>
    <xf numFmtId="0" fontId="39" fillId="0" borderId="0" xfId="0" applyFont="1" applyFill="1" applyBorder="1" applyAlignment="1" applyProtection="1">
      <alignment horizontal="right" vertical="center"/>
    </xf>
    <xf numFmtId="164" fontId="39" fillId="0" borderId="0" xfId="0" applyNumberFormat="1" applyFont="1" applyFill="1" applyBorder="1" applyAlignment="1" applyProtection="1">
      <alignment horizontal="center" vertical="center"/>
    </xf>
    <xf numFmtId="14" fontId="39" fillId="0" borderId="0" xfId="0" applyNumberFormat="1" applyFont="1" applyFill="1" applyBorder="1" applyAlignment="1" applyProtection="1">
      <alignment horizontal="right" vertical="center"/>
    </xf>
    <xf numFmtId="0" fontId="18" fillId="0" borderId="0" xfId="1" applyFont="1" applyFill="1" applyBorder="1" applyAlignment="1" applyProtection="1">
      <alignment horizontal="center" vertical="center"/>
    </xf>
    <xf numFmtId="0" fontId="20" fillId="0" borderId="0" xfId="1" applyFont="1" applyFill="1" applyBorder="1" applyAlignment="1" applyProtection="1">
      <alignment horizontal="center" vertical="center"/>
    </xf>
    <xf numFmtId="0" fontId="39" fillId="0" borderId="0" xfId="0" applyFont="1" applyFill="1" applyBorder="1" applyAlignment="1" applyProtection="1">
      <alignment horizontal="center" vertical="center"/>
    </xf>
    <xf numFmtId="0" fontId="10" fillId="0" borderId="0" xfId="1" applyFont="1" applyFill="1" applyBorder="1" applyAlignment="1" applyProtection="1">
      <alignment horizontal="center" vertical="center"/>
    </xf>
    <xf numFmtId="0" fontId="8" fillId="0" borderId="0" xfId="1" applyFont="1" applyFill="1" applyBorder="1" applyAlignment="1" applyProtection="1">
      <alignment horizontal="center" vertical="center"/>
    </xf>
    <xf numFmtId="14" fontId="18" fillId="0" borderId="0" xfId="1" applyNumberFormat="1" applyFont="1" applyFill="1" applyBorder="1" applyAlignment="1" applyProtection="1">
      <alignment horizontal="center" vertical="center"/>
    </xf>
    <xf numFmtId="0" fontId="40" fillId="0" borderId="0" xfId="0" applyFont="1" applyFill="1" applyBorder="1" applyAlignment="1" applyProtection="1">
      <alignment vertical="center"/>
    </xf>
    <xf numFmtId="0" fontId="40" fillId="0" borderId="0" xfId="0" applyFont="1" applyFill="1" applyBorder="1" applyAlignment="1" applyProtection="1">
      <alignment horizontal="center" vertical="center"/>
    </xf>
    <xf numFmtId="14" fontId="40" fillId="0" borderId="0" xfId="0" applyNumberFormat="1" applyFont="1" applyFill="1" applyBorder="1" applyAlignment="1" applyProtection="1">
      <alignment horizontal="center" vertical="center"/>
    </xf>
    <xf numFmtId="0" fontId="39" fillId="0" borderId="39" xfId="0" applyFont="1" applyFill="1" applyBorder="1" applyAlignment="1" applyProtection="1">
      <alignment horizontal="right" vertical="center"/>
    </xf>
    <xf numFmtId="0" fontId="45" fillId="0" borderId="73" xfId="1" applyFont="1" applyFill="1" applyBorder="1" applyAlignment="1" applyProtection="1">
      <alignment horizontal="center" vertical="center" wrapText="1"/>
    </xf>
    <xf numFmtId="0" fontId="45" fillId="0" borderId="0" xfId="1" applyFont="1" applyFill="1" applyBorder="1" applyAlignment="1" applyProtection="1">
      <alignment horizontal="center" vertical="center" wrapText="1"/>
    </xf>
    <xf numFmtId="0" fontId="13" fillId="0" borderId="0" xfId="1" applyProtection="1"/>
    <xf numFmtId="0" fontId="48" fillId="0" borderId="0" xfId="1" applyFont="1" applyFill="1" applyBorder="1" applyAlignment="1" applyProtection="1">
      <alignment vertical="center"/>
    </xf>
    <xf numFmtId="0" fontId="42" fillId="0" borderId="14" xfId="1" applyFont="1" applyFill="1" applyBorder="1" applyAlignment="1" applyProtection="1">
      <alignment vertical="center"/>
    </xf>
    <xf numFmtId="2" fontId="48" fillId="0" borderId="0" xfId="1" applyNumberFormat="1" applyFont="1" applyFill="1" applyBorder="1" applyAlignment="1" applyProtection="1">
      <alignment vertical="center" wrapText="1"/>
    </xf>
    <xf numFmtId="0" fontId="48" fillId="0" borderId="0" xfId="1" applyFont="1" applyFill="1" applyBorder="1" applyAlignment="1" applyProtection="1">
      <alignment vertical="center" wrapText="1"/>
    </xf>
    <xf numFmtId="0" fontId="48" fillId="0" borderId="0" xfId="1" applyFont="1" applyFill="1" applyBorder="1" applyAlignment="1" applyProtection="1">
      <alignment horizontal="right" vertical="center" wrapText="1"/>
    </xf>
    <xf numFmtId="165" fontId="58" fillId="0" borderId="14" xfId="1" applyNumberFormat="1" applyFont="1" applyFill="1" applyBorder="1" applyAlignment="1" applyProtection="1">
      <alignment horizontal="center" vertical="center"/>
    </xf>
    <xf numFmtId="2" fontId="48" fillId="0" borderId="0" xfId="1" applyNumberFormat="1" applyFont="1" applyFill="1" applyBorder="1" applyAlignment="1" applyProtection="1"/>
    <xf numFmtId="2" fontId="48" fillId="0" borderId="0" xfId="1" applyNumberFormat="1" applyFont="1" applyFill="1" applyBorder="1" applyAlignment="1" applyProtection="1">
      <alignment horizontal="left" vertical="center" wrapText="1"/>
    </xf>
    <xf numFmtId="0" fontId="48" fillId="0" borderId="0" xfId="1" applyFont="1" applyFill="1" applyBorder="1" applyProtection="1"/>
    <xf numFmtId="0" fontId="48" fillId="0" borderId="6" xfId="1" applyFont="1" applyFill="1" applyBorder="1" applyAlignment="1" applyProtection="1">
      <alignment horizontal="right" vertical="center" wrapText="1"/>
    </xf>
    <xf numFmtId="0" fontId="48" fillId="0" borderId="6" xfId="1" applyFont="1" applyFill="1" applyBorder="1" applyAlignment="1" applyProtection="1">
      <alignment horizontal="right" vertical="center"/>
    </xf>
    <xf numFmtId="9" fontId="67" fillId="0" borderId="0" xfId="1" applyNumberFormat="1" applyFont="1" applyFill="1" applyBorder="1" applyAlignment="1" applyProtection="1">
      <alignment vertical="center"/>
    </xf>
    <xf numFmtId="9" fontId="48" fillId="0" borderId="40" xfId="1" applyNumberFormat="1" applyFont="1" applyFill="1" applyBorder="1" applyAlignment="1" applyProtection="1"/>
    <xf numFmtId="0" fontId="40" fillId="8" borderId="40" xfId="0" applyFont="1" applyFill="1" applyBorder="1" applyAlignment="1" applyProtection="1">
      <alignment vertical="center"/>
      <protection locked="0"/>
    </xf>
    <xf numFmtId="0" fontId="40" fillId="9" borderId="40" xfId="0" applyFont="1" applyFill="1" applyBorder="1" applyAlignment="1" applyProtection="1">
      <alignment vertical="center"/>
      <protection locked="0"/>
    </xf>
    <xf numFmtId="0" fontId="40" fillId="8" borderId="40" xfId="0" applyFont="1" applyFill="1" applyBorder="1" applyAlignment="1" applyProtection="1">
      <alignment horizontal="center" vertical="center"/>
      <protection locked="0"/>
    </xf>
    <xf numFmtId="14" fontId="40" fillId="8" borderId="40" xfId="0" applyNumberFormat="1" applyFont="1" applyFill="1" applyBorder="1" applyAlignment="1" applyProtection="1">
      <alignment horizontal="center" vertical="center"/>
      <protection locked="0"/>
    </xf>
    <xf numFmtId="0" fontId="48" fillId="9" borderId="33" xfId="1" applyFont="1" applyFill="1" applyBorder="1" applyAlignment="1" applyProtection="1">
      <alignment horizontal="center" vertical="center" wrapText="1"/>
      <protection locked="0"/>
    </xf>
    <xf numFmtId="0" fontId="48" fillId="9" borderId="6" xfId="1" applyFont="1" applyFill="1" applyBorder="1" applyAlignment="1" applyProtection="1">
      <alignment horizontal="center" vertical="center" wrapText="1"/>
      <protection locked="0"/>
    </xf>
    <xf numFmtId="2" fontId="48" fillId="9" borderId="6" xfId="1" applyNumberFormat="1" applyFont="1" applyFill="1" applyBorder="1" applyAlignment="1" applyProtection="1">
      <alignment horizontal="center" vertical="center" wrapText="1"/>
      <protection locked="0"/>
    </xf>
    <xf numFmtId="2" fontId="48" fillId="9" borderId="6" xfId="1" applyNumberFormat="1" applyFont="1" applyFill="1" applyBorder="1" applyAlignment="1" applyProtection="1">
      <alignment horizontal="center"/>
      <protection locked="0"/>
    </xf>
    <xf numFmtId="0" fontId="48" fillId="9" borderId="6" xfId="1" applyFont="1" applyFill="1" applyBorder="1" applyAlignment="1" applyProtection="1">
      <alignment horizontal="center" vertical="center"/>
      <protection locked="0"/>
    </xf>
    <xf numFmtId="2" fontId="48" fillId="9" borderId="6" xfId="1" applyNumberFormat="1" applyFont="1" applyFill="1" applyBorder="1" applyAlignment="1" applyProtection="1">
      <alignment horizontal="left" vertical="center"/>
      <protection locked="0"/>
    </xf>
    <xf numFmtId="165" fontId="48" fillId="9" borderId="6" xfId="1" applyNumberFormat="1" applyFont="1" applyFill="1" applyBorder="1" applyAlignment="1" applyProtection="1">
      <alignment horizontal="left" vertical="center"/>
      <protection locked="0"/>
    </xf>
    <xf numFmtId="9" fontId="48" fillId="9" borderId="6" xfId="1" applyNumberFormat="1" applyFont="1" applyFill="1" applyBorder="1" applyAlignment="1" applyProtection="1">
      <alignment horizontal="center"/>
      <protection locked="0"/>
    </xf>
    <xf numFmtId="0" fontId="39" fillId="10" borderId="0" xfId="0" applyFont="1" applyFill="1" applyAlignment="1" applyProtection="1">
      <alignment horizontal="right"/>
    </xf>
    <xf numFmtId="0" fontId="40" fillId="10" borderId="40" xfId="0" applyFont="1" applyFill="1" applyBorder="1" applyProtection="1"/>
    <xf numFmtId="0" fontId="22" fillId="0" borderId="0" xfId="0" applyFont="1" applyAlignment="1" applyProtection="1">
      <alignment vertical="center"/>
    </xf>
    <xf numFmtId="0" fontId="40" fillId="10" borderId="40" xfId="0" applyFont="1" applyFill="1" applyBorder="1" applyAlignment="1" applyProtection="1">
      <alignment horizontal="center"/>
    </xf>
    <xf numFmtId="0" fontId="39" fillId="10" borderId="0" xfId="0" applyFont="1" applyFill="1" applyAlignment="1" applyProtection="1">
      <alignment horizontal="center"/>
    </xf>
    <xf numFmtId="14" fontId="40" fillId="10" borderId="40" xfId="0" applyNumberFormat="1" applyFont="1" applyFill="1" applyBorder="1" applyAlignment="1" applyProtection="1">
      <alignment horizontal="center"/>
    </xf>
    <xf numFmtId="0" fontId="22" fillId="10" borderId="0" xfId="0" applyFont="1" applyFill="1" applyAlignment="1" applyProtection="1">
      <alignment vertical="center"/>
    </xf>
    <xf numFmtId="0" fontId="7" fillId="0" borderId="0" xfId="1" applyFont="1" applyBorder="1" applyAlignment="1" applyProtection="1">
      <alignment vertical="center"/>
    </xf>
    <xf numFmtId="0" fontId="3" fillId="0" borderId="0" xfId="0" applyFont="1" applyAlignment="1" applyProtection="1">
      <alignment vertical="center"/>
    </xf>
    <xf numFmtId="0" fontId="46" fillId="14" borderId="0" xfId="0" applyFont="1" applyFill="1" applyBorder="1" applyAlignment="1" applyProtection="1">
      <alignment horizontal="center" vertical="center" wrapText="1"/>
    </xf>
    <xf numFmtId="0" fontId="44" fillId="0" borderId="0" xfId="0" applyFont="1" applyAlignment="1" applyProtection="1">
      <alignment wrapText="1"/>
    </xf>
    <xf numFmtId="0" fontId="3" fillId="0" borderId="0" xfId="0" applyFont="1" applyAlignment="1" applyProtection="1"/>
    <xf numFmtId="0" fontId="5" fillId="2" borderId="0" xfId="1" applyFont="1" applyFill="1" applyBorder="1" applyAlignment="1" applyProtection="1"/>
    <xf numFmtId="0" fontId="41" fillId="0" borderId="0" xfId="0" applyFont="1" applyBorder="1" applyAlignment="1" applyProtection="1">
      <alignment horizontal="center"/>
    </xf>
    <xf numFmtId="0" fontId="3" fillId="0" borderId="0" xfId="0" applyFont="1" applyBorder="1" applyAlignment="1" applyProtection="1"/>
    <xf numFmtId="0" fontId="48" fillId="0" borderId="0" xfId="0" applyFont="1" applyAlignment="1" applyProtection="1"/>
    <xf numFmtId="0" fontId="42" fillId="0" borderId="6" xfId="0" applyFont="1" applyBorder="1" applyAlignment="1" applyProtection="1">
      <alignment horizontal="right" wrapText="1"/>
    </xf>
    <xf numFmtId="2" fontId="48" fillId="12" borderId="6" xfId="0" applyNumberFormat="1" applyFont="1" applyFill="1" applyBorder="1" applyAlignment="1" applyProtection="1">
      <alignment horizontal="center"/>
    </xf>
    <xf numFmtId="9" fontId="48" fillId="12" borderId="6" xfId="0" applyNumberFormat="1" applyFont="1" applyFill="1" applyBorder="1" applyAlignment="1" applyProtection="1">
      <alignment horizontal="center"/>
    </xf>
    <xf numFmtId="0" fontId="42" fillId="0" borderId="0" xfId="0" applyFont="1" applyBorder="1" applyAlignment="1" applyProtection="1">
      <alignment wrapText="1"/>
    </xf>
    <xf numFmtId="0" fontId="42" fillId="0" borderId="0" xfId="0" applyFont="1" applyAlignment="1" applyProtection="1">
      <alignment horizontal="right"/>
    </xf>
    <xf numFmtId="0" fontId="42" fillId="0" borderId="6" xfId="0" applyFont="1" applyBorder="1" applyAlignment="1" applyProtection="1">
      <alignment horizontal="right"/>
    </xf>
    <xf numFmtId="0" fontId="42" fillId="0" borderId="0" xfId="0" applyFont="1" applyAlignment="1" applyProtection="1"/>
    <xf numFmtId="0" fontId="3" fillId="0" borderId="0" xfId="0" applyFont="1" applyBorder="1" applyAlignment="1" applyProtection="1">
      <alignment horizontal="left"/>
    </xf>
    <xf numFmtId="0" fontId="42" fillId="0" borderId="0" xfId="0" applyFont="1" applyBorder="1" applyAlignment="1" applyProtection="1">
      <alignment horizontal="right"/>
    </xf>
    <xf numFmtId="0" fontId="42" fillId="0" borderId="0" xfId="0" applyFont="1" applyFill="1" applyBorder="1" applyAlignment="1" applyProtection="1">
      <alignment horizontal="center"/>
    </xf>
    <xf numFmtId="0" fontId="42" fillId="0" borderId="38" xfId="0" applyFont="1" applyFill="1" applyBorder="1" applyAlignment="1" applyProtection="1">
      <alignment horizontal="center"/>
    </xf>
    <xf numFmtId="0" fontId="48" fillId="0" borderId="0" xfId="0" applyFont="1" applyAlignment="1" applyProtection="1">
      <alignment horizontal="right"/>
    </xf>
    <xf numFmtId="2" fontId="48" fillId="12" borderId="33" xfId="0" applyNumberFormat="1" applyFont="1" applyFill="1" applyBorder="1" applyAlignment="1" applyProtection="1">
      <alignment horizontal="center"/>
    </xf>
    <xf numFmtId="165" fontId="48" fillId="0" borderId="0" xfId="0" applyNumberFormat="1" applyFont="1" applyFill="1" applyBorder="1" applyAlignment="1" applyProtection="1">
      <alignment horizontal="left" wrapText="1"/>
    </xf>
    <xf numFmtId="165" fontId="3" fillId="0" borderId="0" xfId="0" applyNumberFormat="1" applyFont="1" applyFill="1" applyBorder="1" applyAlignment="1" applyProtection="1">
      <alignment wrapText="1"/>
    </xf>
    <xf numFmtId="165" fontId="48" fillId="0" borderId="0" xfId="0" applyNumberFormat="1" applyFont="1" applyFill="1" applyBorder="1" applyAlignment="1" applyProtection="1">
      <alignment horizontal="center" wrapText="1"/>
    </xf>
    <xf numFmtId="0" fontId="0" fillId="0" borderId="0" xfId="0" applyAlignment="1" applyProtection="1">
      <alignment horizontal="center"/>
    </xf>
    <xf numFmtId="0" fontId="51" fillId="0" borderId="0" xfId="0" applyFont="1" applyAlignment="1" applyProtection="1">
      <alignment horizontal="left"/>
    </xf>
    <xf numFmtId="0" fontId="69" fillId="0" borderId="0" xfId="0" applyFont="1" applyAlignment="1" applyProtection="1"/>
    <xf numFmtId="0" fontId="69" fillId="0" borderId="0" xfId="0" applyFont="1" applyAlignment="1" applyProtection="1">
      <alignment horizontal="left"/>
    </xf>
    <xf numFmtId="0" fontId="74" fillId="0" borderId="6" xfId="0" applyFont="1" applyBorder="1" applyAlignment="1" applyProtection="1">
      <alignment horizontal="right"/>
    </xf>
    <xf numFmtId="0" fontId="42" fillId="0" borderId="6" xfId="0" applyFont="1" applyBorder="1" applyAlignment="1" applyProtection="1"/>
    <xf numFmtId="1" fontId="48" fillId="12" borderId="6" xfId="0" applyNumberFormat="1" applyFont="1" applyFill="1" applyBorder="1" applyAlignment="1" applyProtection="1">
      <alignment horizontal="center"/>
    </xf>
    <xf numFmtId="0" fontId="47" fillId="0" borderId="0" xfId="0" applyFont="1" applyAlignment="1" applyProtection="1">
      <alignment horizontal="left"/>
    </xf>
    <xf numFmtId="0" fontId="3" fillId="0" borderId="0" xfId="0" applyFont="1" applyBorder="1" applyAlignment="1" applyProtection="1">
      <alignment horizontal="right"/>
    </xf>
    <xf numFmtId="1" fontId="3" fillId="0" borderId="0" xfId="0" applyNumberFormat="1" applyFont="1" applyFill="1" applyBorder="1" applyAlignment="1" applyProtection="1">
      <alignment horizontal="center"/>
    </xf>
    <xf numFmtId="0" fontId="3" fillId="0" borderId="0" xfId="0" applyFont="1" applyAlignment="1" applyProtection="1">
      <alignment horizontal="left"/>
    </xf>
    <xf numFmtId="0" fontId="48" fillId="0" borderId="0" xfId="0" applyFont="1" applyBorder="1" applyAlignment="1" applyProtection="1">
      <alignment horizontal="right"/>
    </xf>
    <xf numFmtId="0" fontId="48" fillId="0" borderId="0" xfId="0" applyFont="1" applyFill="1" applyBorder="1" applyAlignment="1" applyProtection="1"/>
    <xf numFmtId="0" fontId="42" fillId="0" borderId="0" xfId="0" applyFont="1" applyBorder="1" applyAlignment="1" applyProtection="1">
      <alignment horizontal="left"/>
    </xf>
    <xf numFmtId="0" fontId="48" fillId="0" borderId="0" xfId="0" applyFont="1" applyBorder="1" applyAlignment="1" applyProtection="1"/>
    <xf numFmtId="0" fontId="48" fillId="0" borderId="14" xfId="0" applyFont="1" applyBorder="1" applyAlignment="1" applyProtection="1">
      <alignment horizontal="right" wrapText="1"/>
    </xf>
    <xf numFmtId="165" fontId="61" fillId="0" borderId="0" xfId="0" applyNumberFormat="1" applyFont="1" applyFill="1" applyBorder="1" applyAlignment="1" applyProtection="1">
      <alignment horizontal="left" wrapText="1"/>
    </xf>
    <xf numFmtId="0" fontId="48" fillId="0" borderId="0" xfId="0" applyFont="1" applyBorder="1" applyAlignment="1" applyProtection="1">
      <alignment horizontal="right" wrapText="1"/>
    </xf>
    <xf numFmtId="165" fontId="48" fillId="0" borderId="40" xfId="0" applyNumberFormat="1" applyFont="1" applyFill="1" applyBorder="1" applyAlignment="1" applyProtection="1">
      <alignment horizontal="center"/>
    </xf>
    <xf numFmtId="165" fontId="48" fillId="0" borderId="0" xfId="0" applyNumberFormat="1" applyFont="1" applyFill="1" applyBorder="1" applyAlignment="1" applyProtection="1"/>
    <xf numFmtId="0" fontId="73" fillId="0" borderId="0" xfId="0" applyFont="1" applyBorder="1" applyAlignment="1" applyProtection="1">
      <alignment horizontal="center" wrapText="1"/>
    </xf>
    <xf numFmtId="0" fontId="74" fillId="0" borderId="0" xfId="0" applyFont="1" applyAlignment="1" applyProtection="1">
      <alignment horizontal="left"/>
    </xf>
    <xf numFmtId="165" fontId="57" fillId="0" borderId="0" xfId="0" applyNumberFormat="1" applyFont="1" applyFill="1" applyBorder="1" applyAlignment="1" applyProtection="1">
      <alignment horizontal="center"/>
    </xf>
    <xf numFmtId="0" fontId="48" fillId="0" borderId="0" xfId="0" applyFont="1" applyBorder="1" applyAlignment="1" applyProtection="1">
      <alignment horizontal="left"/>
    </xf>
    <xf numFmtId="1" fontId="48" fillId="0" borderId="0" xfId="0" applyNumberFormat="1" applyFont="1" applyFill="1" applyBorder="1" applyAlignment="1" applyProtection="1">
      <alignment horizontal="center"/>
    </xf>
    <xf numFmtId="0" fontId="48" fillId="0" borderId="0" xfId="0" applyFont="1" applyAlignment="1" applyProtection="1">
      <alignment horizontal="left"/>
    </xf>
    <xf numFmtId="2" fontId="48" fillId="0" borderId="6" xfId="0" applyNumberFormat="1" applyFont="1" applyBorder="1" applyAlignment="1" applyProtection="1">
      <alignment horizontal="center"/>
    </xf>
    <xf numFmtId="0" fontId="42" fillId="0" borderId="0" xfId="0" applyFont="1" applyFill="1" applyAlignment="1" applyProtection="1">
      <alignment horizontal="center"/>
    </xf>
    <xf numFmtId="2" fontId="48" fillId="0" borderId="38" xfId="0" applyNumberFormat="1" applyFont="1" applyBorder="1" applyAlignment="1" applyProtection="1">
      <alignment horizontal="center"/>
    </xf>
    <xf numFmtId="2" fontId="48" fillId="0" borderId="0" xfId="0" applyNumberFormat="1" applyFont="1" applyBorder="1" applyAlignment="1" applyProtection="1">
      <alignment horizontal="center"/>
    </xf>
    <xf numFmtId="0" fontId="48" fillId="0" borderId="0" xfId="0" applyFont="1" applyBorder="1" applyAlignment="1" applyProtection="1">
      <alignment horizontal="left" vertical="center" wrapText="1"/>
    </xf>
    <xf numFmtId="0" fontId="0" fillId="0" borderId="0" xfId="0" applyFont="1" applyAlignment="1" applyProtection="1">
      <alignment vertical="center"/>
    </xf>
    <xf numFmtId="0" fontId="48" fillId="0" borderId="38" xfId="0" applyFont="1" applyFill="1" applyBorder="1" applyAlignment="1" applyProtection="1"/>
    <xf numFmtId="164" fontId="48" fillId="12" borderId="6" xfId="0" applyNumberFormat="1" applyFont="1" applyFill="1" applyBorder="1" applyAlignment="1" applyProtection="1">
      <alignment horizontal="center"/>
    </xf>
    <xf numFmtId="0" fontId="48" fillId="11" borderId="6" xfId="0" applyFont="1" applyFill="1" applyBorder="1" applyAlignment="1" applyProtection="1">
      <alignment horizontal="right"/>
    </xf>
    <xf numFmtId="164" fontId="48" fillId="11" borderId="6" xfId="0" applyNumberFormat="1" applyFont="1" applyFill="1" applyBorder="1" applyAlignment="1" applyProtection="1">
      <alignment horizontal="center"/>
    </xf>
    <xf numFmtId="0" fontId="48" fillId="11" borderId="6" xfId="0" applyFont="1" applyFill="1" applyBorder="1" applyAlignment="1" applyProtection="1"/>
    <xf numFmtId="0" fontId="48" fillId="0" borderId="6" xfId="0" applyFont="1" applyFill="1" applyBorder="1" applyAlignment="1" applyProtection="1"/>
    <xf numFmtId="0" fontId="76" fillId="0" borderId="0" xfId="0" applyFont="1" applyAlignment="1" applyProtection="1"/>
    <xf numFmtId="2" fontId="48" fillId="11" borderId="6" xfId="0" applyNumberFormat="1" applyFont="1" applyFill="1" applyBorder="1" applyAlignment="1" applyProtection="1">
      <alignment horizontal="center"/>
    </xf>
    <xf numFmtId="0" fontId="48" fillId="0" borderId="0" xfId="0" applyFont="1" applyFill="1" applyBorder="1" applyAlignment="1" applyProtection="1">
      <alignment horizontal="right"/>
    </xf>
    <xf numFmtId="2" fontId="48" fillId="0" borderId="0" xfId="0" applyNumberFormat="1" applyFont="1" applyFill="1" applyBorder="1" applyAlignment="1" applyProtection="1">
      <alignment horizontal="center"/>
    </xf>
    <xf numFmtId="9" fontId="48" fillId="0" borderId="6" xfId="0" applyNumberFormat="1" applyFont="1" applyBorder="1" applyAlignment="1" applyProtection="1">
      <alignment horizontal="center"/>
    </xf>
    <xf numFmtId="0" fontId="48" fillId="0" borderId="6" xfId="0" applyFont="1" applyBorder="1" applyAlignment="1" applyProtection="1"/>
    <xf numFmtId="0" fontId="42" fillId="0" borderId="0" xfId="0" applyFont="1" applyAlignment="1" applyProtection="1">
      <alignment horizontal="center"/>
    </xf>
    <xf numFmtId="0" fontId="42" fillId="0" borderId="0" xfId="0" applyFont="1" applyAlignment="1" applyProtection="1">
      <alignment horizontal="left"/>
    </xf>
    <xf numFmtId="2" fontId="42" fillId="0" borderId="0" xfId="0" applyNumberFormat="1" applyFont="1" applyBorder="1" applyAlignment="1" applyProtection="1"/>
    <xf numFmtId="2" fontId="48" fillId="0" borderId="0" xfId="0" applyNumberFormat="1" applyFont="1" applyBorder="1" applyAlignment="1" applyProtection="1">
      <alignment horizontal="right"/>
    </xf>
    <xf numFmtId="2" fontId="48" fillId="0" borderId="0" xfId="0" applyNumberFormat="1" applyFont="1" applyBorder="1" applyAlignment="1" applyProtection="1"/>
    <xf numFmtId="2" fontId="48" fillId="0" borderId="0" xfId="0" applyNumberFormat="1" applyFont="1" applyBorder="1" applyAlignment="1" applyProtection="1">
      <alignment horizontal="left"/>
    </xf>
    <xf numFmtId="2" fontId="48" fillId="0" borderId="0" xfId="0" applyNumberFormat="1" applyFont="1" applyFill="1" applyBorder="1" applyAlignment="1" applyProtection="1">
      <alignment horizontal="left"/>
    </xf>
    <xf numFmtId="2" fontId="48" fillId="12" borderId="45" xfId="0" applyNumberFormat="1" applyFont="1" applyFill="1" applyBorder="1" applyAlignment="1" applyProtection="1">
      <alignment horizontal="center"/>
    </xf>
    <xf numFmtId="0" fontId="42" fillId="0" borderId="0" xfId="0" applyFont="1" applyBorder="1" applyAlignment="1" applyProtection="1">
      <alignment horizontal="center"/>
    </xf>
    <xf numFmtId="0" fontId="57" fillId="0" borderId="0" xfId="0" applyFont="1" applyBorder="1" applyAlignment="1" applyProtection="1">
      <alignment horizontal="center"/>
    </xf>
    <xf numFmtId="0" fontId="48" fillId="13" borderId="6" xfId="0" applyFont="1" applyFill="1" applyBorder="1" applyAlignment="1" applyProtection="1">
      <alignment horizontal="center"/>
    </xf>
    <xf numFmtId="0" fontId="57" fillId="13" borderId="6" xfId="0" applyFont="1" applyFill="1" applyBorder="1" applyAlignment="1" applyProtection="1">
      <alignment horizontal="center"/>
    </xf>
    <xf numFmtId="171" fontId="48" fillId="13" borderId="6" xfId="0" applyNumberFormat="1" applyFont="1" applyFill="1" applyBorder="1" applyAlignment="1" applyProtection="1">
      <alignment horizontal="center"/>
    </xf>
    <xf numFmtId="0" fontId="61" fillId="0" borderId="0" xfId="0" applyFont="1" applyBorder="1" applyAlignment="1" applyProtection="1">
      <alignment horizontal="left" wrapText="1"/>
    </xf>
    <xf numFmtId="165" fontId="48" fillId="9" borderId="6" xfId="0" applyNumberFormat="1" applyFont="1" applyFill="1" applyBorder="1" applyAlignment="1" applyProtection="1">
      <alignment horizontal="center"/>
      <protection locked="0"/>
    </xf>
    <xf numFmtId="167" fontId="48" fillId="9" borderId="45" xfId="0" applyNumberFormat="1" applyFont="1" applyFill="1" applyBorder="1" applyAlignment="1" applyProtection="1">
      <alignment horizontal="center"/>
      <protection locked="0"/>
    </xf>
    <xf numFmtId="164" fontId="48" fillId="9" borderId="6" xfId="0" applyNumberFormat="1" applyFont="1" applyFill="1" applyBorder="1" applyAlignment="1" applyProtection="1">
      <alignment horizontal="center"/>
      <protection locked="0"/>
    </xf>
    <xf numFmtId="2" fontId="48" fillId="9" borderId="6" xfId="0" applyNumberFormat="1" applyFont="1" applyFill="1" applyBorder="1" applyAlignment="1" applyProtection="1">
      <alignment horizontal="center"/>
      <protection locked="0"/>
    </xf>
    <xf numFmtId="164" fontId="57" fillId="9" borderId="6" xfId="0" applyNumberFormat="1" applyFont="1" applyFill="1" applyBorder="1" applyAlignment="1" applyProtection="1">
      <alignment horizontal="center"/>
      <protection locked="0"/>
    </xf>
    <xf numFmtId="0" fontId="0" fillId="0" borderId="0" xfId="1" applyFont="1" applyAlignment="1">
      <alignment vertical="center"/>
    </xf>
    <xf numFmtId="0" fontId="42" fillId="0" borderId="0" xfId="0" applyFont="1" applyBorder="1" applyAlignment="1" applyProtection="1">
      <alignment horizontal="center"/>
    </xf>
    <xf numFmtId="2" fontId="48" fillId="0" borderId="6" xfId="48" applyNumberFormat="1" applyFont="1" applyBorder="1" applyAlignment="1">
      <alignment horizontal="center" vertical="center"/>
    </xf>
    <xf numFmtId="14" fontId="48" fillId="2" borderId="0" xfId="0" applyNumberFormat="1" applyFont="1" applyFill="1" applyBorder="1" applyAlignment="1" applyProtection="1">
      <alignment horizontal="left"/>
    </xf>
    <xf numFmtId="14" fontId="48" fillId="0" borderId="0" xfId="0" applyNumberFormat="1" applyFont="1" applyAlignment="1" applyProtection="1"/>
    <xf numFmtId="0" fontId="0" fillId="0" borderId="0" xfId="0" applyAlignment="1" applyProtection="1">
      <alignment horizontal="center" vertical="center"/>
    </xf>
    <xf numFmtId="0" fontId="71" fillId="0" borderId="0" xfId="0" applyFont="1" applyAlignment="1" applyProtection="1">
      <alignment horizontal="left"/>
    </xf>
    <xf numFmtId="2" fontId="48" fillId="12" borderId="6" xfId="0" applyNumberFormat="1" applyFont="1" applyFill="1" applyBorder="1" applyAlignment="1" applyProtection="1">
      <alignment horizontal="center"/>
    </xf>
    <xf numFmtId="0" fontId="22" fillId="0" borderId="0" xfId="0" applyFont="1" applyAlignment="1" applyProtection="1">
      <alignment vertical="center"/>
    </xf>
    <xf numFmtId="0" fontId="48" fillId="9" borderId="6" xfId="0" applyNumberFormat="1" applyFont="1" applyFill="1" applyBorder="1" applyAlignment="1" applyProtection="1">
      <alignment horizontal="center"/>
      <protection locked="0"/>
    </xf>
    <xf numFmtId="0" fontId="48" fillId="12" borderId="6" xfId="0" applyNumberFormat="1" applyFont="1" applyFill="1" applyBorder="1" applyAlignment="1" applyProtection="1">
      <alignment horizontal="center"/>
    </xf>
    <xf numFmtId="0" fontId="48" fillId="0" borderId="47" xfId="0" applyNumberFormat="1" applyFont="1" applyFill="1" applyBorder="1" applyAlignment="1" applyProtection="1">
      <alignment horizontal="center"/>
    </xf>
    <xf numFmtId="0" fontId="22" fillId="0" borderId="0" xfId="0" applyFont="1" applyAlignment="1" applyProtection="1">
      <alignment vertical="center"/>
    </xf>
    <xf numFmtId="0" fontId="48" fillId="0" borderId="0" xfId="0" applyNumberFormat="1" applyFont="1" applyFill="1" applyBorder="1" applyAlignment="1" applyProtection="1">
      <alignment horizontal="center"/>
    </xf>
    <xf numFmtId="0" fontId="95" fillId="0" borderId="0" xfId="0" applyFont="1" applyAlignment="1" applyProtection="1"/>
    <xf numFmtId="0" fontId="25" fillId="0" borderId="53" xfId="0" applyFont="1" applyBorder="1" applyAlignment="1">
      <alignment horizontal="center" vertical="center"/>
    </xf>
    <xf numFmtId="0" fontId="25" fillId="0" borderId="83" xfId="0" applyFont="1" applyBorder="1" applyAlignment="1">
      <alignment horizontal="center" vertical="center"/>
    </xf>
    <xf numFmtId="165" fontId="4" fillId="0" borderId="7" xfId="0" applyNumberFormat="1" applyFont="1" applyBorder="1" applyAlignment="1">
      <alignment horizontal="center" vertical="center"/>
    </xf>
    <xf numFmtId="165" fontId="4" fillId="0" borderId="40" xfId="0" applyNumberFormat="1" applyFont="1" applyBorder="1" applyAlignment="1">
      <alignment horizontal="center" vertical="center"/>
    </xf>
    <xf numFmtId="165" fontId="4" fillId="0" borderId="38" xfId="0" applyNumberFormat="1" applyFont="1" applyBorder="1" applyAlignment="1">
      <alignment horizontal="center" vertical="center"/>
    </xf>
    <xf numFmtId="165" fontId="4" fillId="0" borderId="47" xfId="0" applyNumberFormat="1" applyFont="1" applyBorder="1" applyAlignment="1">
      <alignment horizontal="center" vertical="center"/>
    </xf>
    <xf numFmtId="165" fontId="4" fillId="0" borderId="4" xfId="0" applyNumberFormat="1" applyFont="1" applyBorder="1" applyAlignment="1">
      <alignment horizontal="center" vertical="center"/>
    </xf>
    <xf numFmtId="165" fontId="4" fillId="0" borderId="64" xfId="0" applyNumberFormat="1" applyFont="1" applyBorder="1" applyAlignment="1">
      <alignment horizontal="center" vertical="center"/>
    </xf>
    <xf numFmtId="165" fontId="4" fillId="0" borderId="34" xfId="0" applyNumberFormat="1" applyFont="1" applyBorder="1" applyAlignment="1">
      <alignment horizontal="center" vertical="center"/>
    </xf>
    <xf numFmtId="165" fontId="4" fillId="0" borderId="84" xfId="0" applyNumberFormat="1" applyFont="1" applyBorder="1" applyAlignment="1">
      <alignment horizontal="center" vertical="center"/>
    </xf>
    <xf numFmtId="165" fontId="4" fillId="0" borderId="50" xfId="0" applyNumberFormat="1" applyFont="1" applyBorder="1" applyAlignment="1">
      <alignment horizontal="center" vertical="center"/>
    </xf>
    <xf numFmtId="165" fontId="4" fillId="0" borderId="49" xfId="0" applyNumberFormat="1" applyFont="1" applyBorder="1" applyAlignment="1">
      <alignment horizontal="center" vertical="center"/>
    </xf>
    <xf numFmtId="165" fontId="4" fillId="0" borderId="86" xfId="0" applyNumberFormat="1" applyFont="1" applyBorder="1" applyAlignment="1">
      <alignment horizontal="center" vertical="center"/>
    </xf>
    <xf numFmtId="0" fontId="0" fillId="0" borderId="86" xfId="0" applyBorder="1"/>
    <xf numFmtId="165" fontId="21" fillId="0" borderId="7" xfId="1" applyNumberFormat="1" applyFont="1" applyFill="1" applyBorder="1" applyAlignment="1">
      <alignment horizontal="center" vertical="center"/>
    </xf>
    <xf numFmtId="165" fontId="21" fillId="0" borderId="0" xfId="1" applyNumberFormat="1" applyFont="1" applyBorder="1" applyAlignment="1">
      <alignment horizontal="center" vertical="center"/>
    </xf>
    <xf numFmtId="165" fontId="21" fillId="0" borderId="4" xfId="1" applyNumberFormat="1" applyFont="1" applyBorder="1" applyAlignment="1">
      <alignment horizontal="center" vertical="center"/>
    </xf>
    <xf numFmtId="165" fontId="4" fillId="0" borderId="87" xfId="0" applyNumberFormat="1" applyFont="1" applyBorder="1" applyAlignment="1">
      <alignment horizontal="center" vertical="center"/>
    </xf>
    <xf numFmtId="0" fontId="25" fillId="0" borderId="69" xfId="0" applyFont="1" applyBorder="1" applyAlignment="1">
      <alignment horizontal="center" vertical="center"/>
    </xf>
    <xf numFmtId="0" fontId="25" fillId="0" borderId="70" xfId="0" applyFont="1" applyBorder="1" applyAlignment="1">
      <alignment horizontal="center" vertical="center"/>
    </xf>
    <xf numFmtId="165" fontId="4" fillId="0" borderId="6" xfId="0" applyNumberFormat="1" applyFont="1" applyBorder="1" applyAlignment="1">
      <alignment horizontal="center" vertical="center"/>
    </xf>
    <xf numFmtId="165" fontId="4" fillId="0" borderId="13" xfId="0" applyNumberFormat="1" applyFont="1" applyBorder="1" applyAlignment="1">
      <alignment horizontal="center" vertical="center"/>
    </xf>
    <xf numFmtId="165" fontId="4" fillId="0" borderId="18" xfId="0" applyNumberFormat="1" applyFont="1" applyBorder="1" applyAlignment="1">
      <alignment horizontal="center" vertical="center"/>
    </xf>
    <xf numFmtId="0" fontId="25" fillId="0" borderId="68" xfId="0" applyFont="1" applyBorder="1" applyAlignment="1">
      <alignment horizontal="center" vertical="center"/>
    </xf>
    <xf numFmtId="0" fontId="25" fillId="0" borderId="46" xfId="0" applyFont="1" applyBorder="1" applyAlignment="1">
      <alignment horizontal="center" vertical="center"/>
    </xf>
    <xf numFmtId="165" fontId="4" fillId="0" borderId="33" xfId="0" applyNumberFormat="1" applyFont="1" applyBorder="1" applyAlignment="1">
      <alignment horizontal="center" vertical="center"/>
    </xf>
    <xf numFmtId="165" fontId="4" fillId="0" borderId="46" xfId="0" applyNumberFormat="1" applyFont="1" applyBorder="1" applyAlignment="1">
      <alignment horizontal="center" vertical="center"/>
    </xf>
    <xf numFmtId="165" fontId="4" fillId="0" borderId="31" xfId="0" applyNumberFormat="1" applyFont="1" applyBorder="1" applyAlignment="1">
      <alignment horizontal="center" vertical="center"/>
    </xf>
    <xf numFmtId="167" fontId="4" fillId="0" borderId="33" xfId="0" applyNumberFormat="1" applyFont="1" applyBorder="1" applyAlignment="1">
      <alignment horizontal="center" vertical="center"/>
    </xf>
    <xf numFmtId="165" fontId="4" fillId="0" borderId="60" xfId="0" applyNumberFormat="1" applyFont="1" applyBorder="1" applyAlignment="1">
      <alignment horizontal="center" vertical="center"/>
    </xf>
    <xf numFmtId="165" fontId="4" fillId="0" borderId="88" xfId="0" applyNumberFormat="1" applyFont="1" applyBorder="1" applyAlignment="1">
      <alignment horizontal="center" vertical="center"/>
    </xf>
    <xf numFmtId="0" fontId="0" fillId="0" borderId="25" xfId="0" applyBorder="1"/>
    <xf numFmtId="0" fontId="0" fillId="0" borderId="89" xfId="0" applyBorder="1"/>
    <xf numFmtId="0" fontId="34" fillId="0" borderId="0" xfId="0" applyFont="1" applyBorder="1" applyAlignment="1"/>
    <xf numFmtId="0" fontId="33" fillId="0" borderId="28" xfId="0" applyFont="1" applyBorder="1" applyAlignment="1">
      <alignment horizontal="center" vertical="center" wrapText="1"/>
    </xf>
    <xf numFmtId="0" fontId="33" fillId="0" borderId="1" xfId="0" applyFont="1" applyBorder="1" applyAlignment="1">
      <alignment horizontal="center" vertical="center" wrapText="1"/>
    </xf>
    <xf numFmtId="1" fontId="38" fillId="0" borderId="20" xfId="0" applyNumberFormat="1" applyFont="1" applyBorder="1" applyAlignment="1">
      <alignment horizontal="center" vertical="center"/>
    </xf>
    <xf numFmtId="1" fontId="38" fillId="0" borderId="13" xfId="0" applyNumberFormat="1" applyFont="1" applyBorder="1" applyAlignment="1">
      <alignment horizontal="center" vertical="center"/>
    </xf>
    <xf numFmtId="1" fontId="38" fillId="0" borderId="21" xfId="0" applyNumberFormat="1" applyFont="1" applyBorder="1" applyAlignment="1">
      <alignment horizontal="center" vertical="center"/>
    </xf>
    <xf numFmtId="1" fontId="38" fillId="0" borderId="22" xfId="0" applyNumberFormat="1" applyFont="1" applyBorder="1" applyAlignment="1">
      <alignment horizontal="center" vertical="center"/>
    </xf>
    <xf numFmtId="1" fontId="38" fillId="0" borderId="6" xfId="0" applyNumberFormat="1" applyFont="1" applyBorder="1" applyAlignment="1">
      <alignment horizontal="center" vertical="center"/>
    </xf>
    <xf numFmtId="1" fontId="38" fillId="0" borderId="23" xfId="0" applyNumberFormat="1" applyFont="1" applyBorder="1" applyAlignment="1">
      <alignment horizontal="center" vertical="center"/>
    </xf>
    <xf numFmtId="1" fontId="38" fillId="0" borderId="17" xfId="0" applyNumberFormat="1" applyFont="1" applyBorder="1" applyAlignment="1">
      <alignment horizontal="center" vertical="center"/>
    </xf>
    <xf numFmtId="1" fontId="38" fillId="0" borderId="18" xfId="0" applyNumberFormat="1" applyFont="1" applyBorder="1" applyAlignment="1">
      <alignment horizontal="center" vertical="center"/>
    </xf>
    <xf numFmtId="1" fontId="38" fillId="0" borderId="19" xfId="0" applyNumberFormat="1" applyFont="1" applyBorder="1" applyAlignment="1">
      <alignment horizontal="center" vertical="center"/>
    </xf>
    <xf numFmtId="1" fontId="96" fillId="4" borderId="15" xfId="0" applyNumberFormat="1" applyFont="1" applyFill="1" applyBorder="1" applyAlignment="1">
      <alignment horizontal="center" vertical="center"/>
    </xf>
    <xf numFmtId="1" fontId="96" fillId="4" borderId="27" xfId="0" applyNumberFormat="1" applyFont="1" applyFill="1" applyBorder="1" applyAlignment="1">
      <alignment horizontal="center" vertical="center"/>
    </xf>
    <xf numFmtId="1" fontId="96" fillId="4" borderId="16" xfId="0" applyNumberFormat="1" applyFont="1" applyFill="1" applyBorder="1" applyAlignment="1">
      <alignment horizontal="center" vertical="center"/>
    </xf>
    <xf numFmtId="0" fontId="33" fillId="0" borderId="1" xfId="0" applyFont="1" applyBorder="1" applyAlignment="1">
      <alignment horizontal="center" vertical="center"/>
    </xf>
    <xf numFmtId="0" fontId="33" fillId="0" borderId="3" xfId="0" applyFont="1" applyBorder="1" applyAlignment="1">
      <alignment horizontal="center" vertical="center"/>
    </xf>
    <xf numFmtId="0" fontId="33" fillId="0" borderId="28" xfId="0" applyFont="1" applyBorder="1" applyAlignment="1">
      <alignment horizontal="center" vertical="center"/>
    </xf>
    <xf numFmtId="0" fontId="33" fillId="0" borderId="30" xfId="0" applyFont="1" applyBorder="1" applyAlignment="1">
      <alignment horizontal="center" vertical="center"/>
    </xf>
    <xf numFmtId="0" fontId="33" fillId="0" borderId="29" xfId="0" applyFont="1" applyBorder="1" applyAlignment="1">
      <alignment horizontal="center" vertical="center"/>
    </xf>
    <xf numFmtId="1" fontId="38" fillId="0" borderId="70" xfId="0" applyNumberFormat="1" applyFont="1" applyBorder="1" applyAlignment="1">
      <alignment horizontal="center" vertical="center"/>
    </xf>
    <xf numFmtId="1" fontId="38" fillId="0" borderId="71" xfId="0" applyNumberFormat="1" applyFont="1" applyBorder="1" applyAlignment="1">
      <alignment horizontal="center" vertical="center"/>
    </xf>
    <xf numFmtId="1" fontId="38" fillId="0" borderId="46" xfId="0" applyNumberFormat="1" applyFont="1" applyFill="1" applyBorder="1" applyAlignment="1">
      <alignment horizontal="center" vertical="center"/>
    </xf>
    <xf numFmtId="164" fontId="38" fillId="0" borderId="16" xfId="0" applyNumberFormat="1" applyFont="1" applyBorder="1" applyAlignment="1">
      <alignment horizontal="center" vertical="center"/>
    </xf>
    <xf numFmtId="164" fontId="38" fillId="0" borderId="25" xfId="0" applyNumberFormat="1" applyFont="1" applyBorder="1" applyAlignment="1">
      <alignment horizontal="center" vertical="center"/>
    </xf>
    <xf numFmtId="164" fontId="38" fillId="0" borderId="26" xfId="0" applyNumberFormat="1" applyFont="1" applyBorder="1" applyAlignment="1">
      <alignment horizontal="center" vertical="center"/>
    </xf>
    <xf numFmtId="164" fontId="38" fillId="0" borderId="24" xfId="0" applyNumberFormat="1" applyFont="1" applyBorder="1" applyAlignment="1">
      <alignment horizontal="center" vertical="center"/>
    </xf>
    <xf numFmtId="164" fontId="38" fillId="0" borderId="51" xfId="0" applyNumberFormat="1" applyFont="1" applyBorder="1" applyAlignment="1">
      <alignment horizontal="center" vertical="center"/>
    </xf>
    <xf numFmtId="164" fontId="38" fillId="0" borderId="15" xfId="0" applyNumberFormat="1" applyFont="1" applyBorder="1" applyAlignment="1">
      <alignment horizontal="center" vertical="center"/>
    </xf>
    <xf numFmtId="164" fontId="38" fillId="0" borderId="27" xfId="0" applyNumberFormat="1" applyFont="1" applyBorder="1" applyAlignment="1">
      <alignment horizontal="center" vertical="center"/>
    </xf>
    <xf numFmtId="164" fontId="38" fillId="0" borderId="52" xfId="0" applyNumberFormat="1" applyFont="1" applyBorder="1" applyAlignment="1">
      <alignment horizontal="center" vertical="center"/>
    </xf>
    <xf numFmtId="0" fontId="53" fillId="0" borderId="0" xfId="0" applyFont="1" applyFill="1" applyBorder="1" applyAlignment="1">
      <alignment vertical="center"/>
    </xf>
    <xf numFmtId="2" fontId="48" fillId="12" borderId="6" xfId="0" applyNumberFormat="1" applyFont="1" applyFill="1" applyBorder="1" applyAlignment="1" applyProtection="1">
      <alignment horizontal="center"/>
    </xf>
    <xf numFmtId="9" fontId="67" fillId="12" borderId="6" xfId="1" applyNumberFormat="1" applyFont="1" applyFill="1" applyBorder="1" applyAlignment="1" applyProtection="1">
      <alignment horizontal="center" vertical="center"/>
      <protection locked="0"/>
    </xf>
    <xf numFmtId="0" fontId="0" fillId="0" borderId="0" xfId="0" applyFont="1"/>
    <xf numFmtId="0" fontId="0" fillId="0" borderId="0" xfId="0" applyBorder="1" applyAlignment="1" applyProtection="1">
      <alignment vertical="top"/>
    </xf>
    <xf numFmtId="0" fontId="0" fillId="0" borderId="14" xfId="0" applyBorder="1" applyAlignment="1" applyProtection="1">
      <alignment vertical="top"/>
    </xf>
    <xf numFmtId="0" fontId="0" fillId="0" borderId="40" xfId="0" applyBorder="1" applyAlignment="1" applyProtection="1">
      <alignment vertical="top"/>
    </xf>
    <xf numFmtId="0" fontId="0" fillId="0" borderId="42" xfId="0" applyBorder="1" applyAlignment="1" applyProtection="1">
      <alignment vertical="top"/>
    </xf>
    <xf numFmtId="0" fontId="22" fillId="0" borderId="0" xfId="0" applyFont="1" applyAlignment="1" applyProtection="1">
      <alignment vertical="center"/>
    </xf>
    <xf numFmtId="0" fontId="48" fillId="0" borderId="38" xfId="48" applyFont="1" applyBorder="1" applyAlignment="1"/>
    <xf numFmtId="0" fontId="48" fillId="0" borderId="35" xfId="48" applyFont="1" applyBorder="1" applyAlignment="1"/>
    <xf numFmtId="2" fontId="48" fillId="9" borderId="6" xfId="0" applyNumberFormat="1" applyFont="1" applyFill="1" applyBorder="1" applyAlignment="1" applyProtection="1">
      <alignment horizontal="center"/>
    </xf>
    <xf numFmtId="0" fontId="34" fillId="0" borderId="4" xfId="0" applyFont="1" applyBorder="1" applyAlignment="1"/>
    <xf numFmtId="0" fontId="53" fillId="0" borderId="4" xfId="0" applyFont="1" applyFill="1" applyBorder="1" applyAlignment="1">
      <alignment horizontal="center" vertical="center"/>
    </xf>
    <xf numFmtId="0" fontId="53" fillId="0" borderId="10" xfId="0" applyFont="1" applyFill="1" applyBorder="1" applyAlignment="1">
      <alignment horizontal="center" vertical="center"/>
    </xf>
    <xf numFmtId="0" fontId="39" fillId="10" borderId="47" xfId="0" applyFont="1" applyFill="1" applyBorder="1" applyAlignment="1" applyProtection="1">
      <alignment horizontal="right"/>
    </xf>
    <xf numFmtId="0" fontId="40" fillId="10" borderId="38" xfId="0" applyFont="1" applyFill="1" applyBorder="1" applyProtection="1"/>
    <xf numFmtId="0" fontId="39" fillId="10" borderId="47" xfId="0" applyFont="1" applyFill="1" applyBorder="1" applyAlignment="1" applyProtection="1">
      <alignment horizontal="right" vertical="center"/>
    </xf>
    <xf numFmtId="164" fontId="39" fillId="10" borderId="47" xfId="0" applyNumberFormat="1" applyFont="1" applyFill="1" applyBorder="1" applyAlignment="1" applyProtection="1">
      <alignment horizontal="center" vertical="center"/>
    </xf>
    <xf numFmtId="14" fontId="39" fillId="10" borderId="47" xfId="0" applyNumberFormat="1" applyFont="1" applyFill="1" applyBorder="1" applyAlignment="1" applyProtection="1">
      <alignment horizontal="right" vertical="center"/>
    </xf>
    <xf numFmtId="0" fontId="22" fillId="10" borderId="47" xfId="0" applyFont="1" applyFill="1" applyBorder="1" applyAlignment="1" applyProtection="1">
      <alignment vertical="center"/>
    </xf>
    <xf numFmtId="0" fontId="40" fillId="10" borderId="0" xfId="0" applyFont="1" applyFill="1" applyBorder="1" applyProtection="1"/>
    <xf numFmtId="0" fontId="40" fillId="10" borderId="0" xfId="0" applyFont="1" applyFill="1" applyBorder="1" applyAlignment="1" applyProtection="1">
      <alignment horizontal="center"/>
    </xf>
    <xf numFmtId="14" fontId="40" fillId="10" borderId="0" xfId="0" applyNumberFormat="1" applyFont="1" applyFill="1" applyBorder="1" applyAlignment="1" applyProtection="1">
      <alignment horizontal="center"/>
    </xf>
    <xf numFmtId="0" fontId="75" fillId="0" borderId="0" xfId="50"/>
    <xf numFmtId="0" fontId="92" fillId="0" borderId="90" xfId="50" applyFont="1" applyBorder="1" applyAlignment="1"/>
    <xf numFmtId="0" fontId="92" fillId="0" borderId="90" xfId="50" applyFont="1" applyBorder="1" applyAlignment="1">
      <alignment horizontal="center"/>
    </xf>
    <xf numFmtId="0" fontId="92" fillId="0" borderId="0" xfId="50" applyFont="1" applyBorder="1" applyAlignment="1"/>
    <xf numFmtId="0" fontId="92" fillId="0" borderId="0" xfId="50" applyFont="1" applyBorder="1" applyAlignment="1">
      <alignment horizontal="center"/>
    </xf>
    <xf numFmtId="0" fontId="92" fillId="12" borderId="6" xfId="50" applyFont="1" applyFill="1" applyBorder="1" applyAlignment="1">
      <alignment horizontal="center"/>
    </xf>
    <xf numFmtId="0" fontId="75" fillId="0" borderId="0" xfId="50" applyAlignment="1">
      <alignment horizontal="center"/>
    </xf>
    <xf numFmtId="0" fontId="92" fillId="0" borderId="0" xfId="50" applyFont="1" applyFill="1" applyBorder="1" applyAlignment="1">
      <alignment horizontal="center"/>
    </xf>
    <xf numFmtId="2" fontId="92" fillId="12" borderId="6" xfId="50" applyNumberFormat="1" applyFont="1" applyFill="1" applyBorder="1" applyAlignment="1">
      <alignment horizontal="center"/>
    </xf>
    <xf numFmtId="9" fontId="93" fillId="0" borderId="0" xfId="46" applyNumberFormat="1" applyFont="1"/>
    <xf numFmtId="9" fontId="93" fillId="0" borderId="0" xfId="50" applyNumberFormat="1" applyFont="1"/>
    <xf numFmtId="0" fontId="42" fillId="11" borderId="6" xfId="0" applyFont="1" applyFill="1" applyBorder="1" applyAlignment="1" applyProtection="1">
      <alignment horizontal="center" vertical="center" wrapText="1"/>
    </xf>
    <xf numFmtId="0" fontId="42" fillId="0" borderId="6" xfId="0" applyFont="1" applyBorder="1" applyAlignment="1" applyProtection="1">
      <alignment horizontal="center" vertical="center" wrapText="1"/>
    </xf>
    <xf numFmtId="0" fontId="75" fillId="0" borderId="6" xfId="50" applyFont="1" applyBorder="1" applyAlignment="1">
      <alignment horizontal="center" vertical="center"/>
    </xf>
    <xf numFmtId="2" fontId="0" fillId="0" borderId="6" xfId="0" applyNumberFormat="1" applyBorder="1" applyAlignment="1">
      <alignment horizontal="center" vertical="center"/>
    </xf>
    <xf numFmtId="2" fontId="48" fillId="0" borderId="0" xfId="0" applyNumberFormat="1" applyFont="1" applyBorder="1" applyAlignment="1" applyProtection="1">
      <alignment horizontal="right"/>
    </xf>
    <xf numFmtId="0" fontId="48" fillId="0" borderId="0" xfId="0" applyFont="1" applyAlignment="1" applyProtection="1">
      <alignment wrapText="1"/>
    </xf>
    <xf numFmtId="0" fontId="22" fillId="0" borderId="0" xfId="0" applyFont="1" applyAlignment="1" applyProtection="1">
      <alignment vertical="center"/>
    </xf>
    <xf numFmtId="2" fontId="0" fillId="0" borderId="45" xfId="0" applyNumberFormat="1" applyBorder="1" applyAlignment="1">
      <alignment horizontal="center" vertical="center"/>
    </xf>
    <xf numFmtId="2" fontId="0" fillId="0" borderId="33" xfId="0" applyNumberFormat="1" applyBorder="1" applyAlignment="1">
      <alignment horizontal="center" vertical="center"/>
    </xf>
    <xf numFmtId="2" fontId="0" fillId="0" borderId="46" xfId="0" applyNumberFormat="1" applyBorder="1" applyAlignment="1">
      <alignment horizontal="center" vertical="center"/>
    </xf>
    <xf numFmtId="2" fontId="0" fillId="0" borderId="45" xfId="0" applyNumberFormat="1" applyFill="1" applyBorder="1" applyAlignment="1">
      <alignment horizontal="center" vertical="center"/>
    </xf>
    <xf numFmtId="2" fontId="0" fillId="0" borderId="46" xfId="0" applyNumberFormat="1" applyFill="1" applyBorder="1" applyAlignment="1">
      <alignment horizontal="center" vertical="center"/>
    </xf>
    <xf numFmtId="2" fontId="0" fillId="0" borderId="33" xfId="0" applyNumberFormat="1" applyFill="1" applyBorder="1" applyAlignment="1">
      <alignment horizontal="center" vertical="center"/>
    </xf>
    <xf numFmtId="0" fontId="0" fillId="0" borderId="46" xfId="0" applyBorder="1" applyAlignment="1">
      <alignment horizontal="center" vertical="center"/>
    </xf>
    <xf numFmtId="0" fontId="0" fillId="0" borderId="33" xfId="0" applyBorder="1" applyAlignment="1">
      <alignment horizontal="center" vertical="center"/>
    </xf>
    <xf numFmtId="0" fontId="41" fillId="0" borderId="45" xfId="0" applyFont="1" applyBorder="1" applyAlignment="1">
      <alignment horizontal="center" vertical="center"/>
    </xf>
    <xf numFmtId="0" fontId="41" fillId="0" borderId="46" xfId="0" applyFont="1" applyBorder="1" applyAlignment="1">
      <alignment horizontal="center" vertical="center"/>
    </xf>
    <xf numFmtId="0" fontId="41" fillId="0" borderId="33" xfId="0" applyFont="1" applyBorder="1" applyAlignment="1">
      <alignment horizontal="center" vertical="center"/>
    </xf>
    <xf numFmtId="0" fontId="42" fillId="0" borderId="45" xfId="0" applyFont="1" applyFill="1" applyBorder="1" applyAlignment="1" applyProtection="1">
      <alignment horizontal="center" vertical="center" wrapText="1"/>
    </xf>
    <xf numFmtId="2" fontId="42" fillId="0" borderId="45" xfId="0" applyNumberFormat="1" applyFont="1" applyFill="1" applyBorder="1" applyAlignment="1" applyProtection="1">
      <alignment horizontal="center" vertical="center" wrapText="1"/>
    </xf>
    <xf numFmtId="0" fontId="42" fillId="11" borderId="45" xfId="0" applyFont="1" applyFill="1" applyBorder="1" applyAlignment="1" applyProtection="1">
      <alignment horizontal="center" vertical="center" wrapText="1"/>
    </xf>
    <xf numFmtId="2" fontId="0" fillId="0" borderId="6" xfId="0" applyNumberFormat="1" applyFill="1" applyBorder="1" applyAlignment="1">
      <alignment horizontal="center" vertical="center"/>
    </xf>
    <xf numFmtId="2" fontId="0" fillId="11" borderId="6" xfId="0" applyNumberFormat="1" applyFill="1" applyBorder="1" applyAlignment="1">
      <alignment horizontal="center" vertical="center"/>
    </xf>
    <xf numFmtId="2" fontId="0" fillId="13" borderId="6" xfId="0" applyNumberFormat="1" applyFill="1" applyBorder="1" applyAlignment="1">
      <alignment horizontal="center" vertical="center"/>
    </xf>
    <xf numFmtId="164" fontId="0" fillId="13" borderId="6" xfId="0" applyNumberFormat="1" applyFill="1" applyBorder="1" applyAlignment="1">
      <alignment horizontal="center" vertical="center"/>
    </xf>
    <xf numFmtId="0" fontId="42" fillId="13" borderId="45" xfId="0" applyFont="1" applyFill="1" applyBorder="1" applyAlignment="1" applyProtection="1">
      <alignment horizontal="center" vertical="center" wrapText="1"/>
    </xf>
    <xf numFmtId="2" fontId="42" fillId="0" borderId="45" xfId="0" applyNumberFormat="1" applyFont="1" applyBorder="1" applyAlignment="1" applyProtection="1">
      <alignment horizontal="center" vertical="center" wrapText="1"/>
    </xf>
    <xf numFmtId="2" fontId="48" fillId="0" borderId="45" xfId="0" applyNumberFormat="1" applyFont="1" applyBorder="1" applyAlignment="1" applyProtection="1">
      <alignment horizontal="center" vertical="center" wrapText="1"/>
    </xf>
    <xf numFmtId="2" fontId="42" fillId="14" borderId="45" xfId="0" applyNumberFormat="1" applyFont="1" applyFill="1" applyBorder="1" applyAlignment="1" applyProtection="1">
      <alignment horizontal="center" vertical="center" wrapText="1"/>
    </xf>
    <xf numFmtId="2" fontId="42" fillId="11" borderId="45" xfId="0" applyNumberFormat="1" applyFont="1" applyFill="1" applyBorder="1" applyAlignment="1" applyProtection="1">
      <alignment horizontal="center" vertical="center" wrapText="1"/>
    </xf>
    <xf numFmtId="2" fontId="42" fillId="13" borderId="45" xfId="0" applyNumberFormat="1" applyFont="1" applyFill="1" applyBorder="1" applyAlignment="1" applyProtection="1">
      <alignment horizontal="center" vertical="center" wrapText="1"/>
    </xf>
    <xf numFmtId="2" fontId="48" fillId="0" borderId="45" xfId="0" applyNumberFormat="1" applyFont="1" applyFill="1" applyBorder="1" applyAlignment="1" applyProtection="1">
      <alignment horizontal="center" vertical="center" wrapText="1"/>
    </xf>
    <xf numFmtId="2" fontId="0" fillId="11" borderId="45" xfId="0" applyNumberFormat="1" applyFill="1" applyBorder="1" applyAlignment="1">
      <alignment horizontal="center" vertical="center"/>
    </xf>
    <xf numFmtId="2" fontId="0" fillId="13" borderId="45" xfId="0" applyNumberFormat="1" applyFill="1" applyBorder="1" applyAlignment="1">
      <alignment horizontal="center" vertical="center"/>
    </xf>
    <xf numFmtId="164" fontId="0" fillId="13" borderId="45" xfId="0" applyNumberFormat="1" applyFill="1" applyBorder="1" applyAlignment="1">
      <alignment horizontal="center" vertical="center"/>
    </xf>
    <xf numFmtId="0" fontId="75" fillId="0" borderId="45" xfId="50" applyFont="1" applyBorder="1" applyAlignment="1">
      <alignment horizontal="center" vertical="center"/>
    </xf>
    <xf numFmtId="2" fontId="0" fillId="11" borderId="46" xfId="0" applyNumberFormat="1" applyFill="1" applyBorder="1" applyAlignment="1">
      <alignment horizontal="center" vertical="center"/>
    </xf>
    <xf numFmtId="164" fontId="0" fillId="13" borderId="46" xfId="0" applyNumberFormat="1" applyFill="1" applyBorder="1" applyAlignment="1">
      <alignment horizontal="center" vertical="center"/>
    </xf>
    <xf numFmtId="0" fontId="75" fillId="0" borderId="46" xfId="50" applyFont="1" applyFill="1" applyBorder="1" applyAlignment="1">
      <alignment horizontal="center" vertical="center"/>
    </xf>
    <xf numFmtId="2" fontId="0" fillId="13" borderId="46" xfId="0" applyNumberFormat="1" applyFill="1" applyBorder="1" applyAlignment="1">
      <alignment horizontal="center" vertical="center"/>
    </xf>
    <xf numFmtId="0" fontId="75" fillId="0" borderId="33" xfId="50" applyFont="1" applyBorder="1" applyAlignment="1">
      <alignment horizontal="center" vertical="center"/>
    </xf>
    <xf numFmtId="2" fontId="0" fillId="11" borderId="33" xfId="0" applyNumberFormat="1" applyFill="1" applyBorder="1" applyAlignment="1">
      <alignment horizontal="center" vertical="center"/>
    </xf>
    <xf numFmtId="2" fontId="0" fillId="13" borderId="33" xfId="0" applyNumberFormat="1" applyFill="1" applyBorder="1" applyAlignment="1">
      <alignment horizontal="center" vertical="center"/>
    </xf>
    <xf numFmtId="164" fontId="0" fillId="13" borderId="33" xfId="0" applyNumberFormat="1" applyFill="1" applyBorder="1" applyAlignment="1">
      <alignment horizontal="center" vertical="center"/>
    </xf>
    <xf numFmtId="2" fontId="48" fillId="0" borderId="0" xfId="0" applyNumberFormat="1" applyFont="1" applyFill="1" applyBorder="1" applyAlignment="1" applyProtection="1">
      <alignment vertical="center"/>
    </xf>
    <xf numFmtId="0" fontId="0" fillId="0" borderId="0" xfId="0" applyBorder="1" applyAlignment="1" applyProtection="1">
      <alignment vertical="center"/>
    </xf>
    <xf numFmtId="2" fontId="58" fillId="0" borderId="0" xfId="0" applyNumberFormat="1" applyFont="1" applyFill="1" applyBorder="1" applyAlignment="1" applyProtection="1">
      <alignment vertical="center"/>
    </xf>
    <xf numFmtId="0" fontId="100" fillId="0" borderId="0" xfId="0" applyFont="1" applyAlignment="1" applyProtection="1"/>
    <xf numFmtId="0" fontId="48" fillId="0" borderId="0" xfId="0" applyFont="1" applyFill="1" applyBorder="1" applyAlignment="1" applyProtection="1">
      <alignment vertical="top" wrapText="1"/>
    </xf>
    <xf numFmtId="2" fontId="42" fillId="0" borderId="0" xfId="0" applyNumberFormat="1" applyFont="1" applyBorder="1" applyAlignment="1">
      <alignment horizontal="right" vertical="center"/>
    </xf>
    <xf numFmtId="2" fontId="48" fillId="9" borderId="6" xfId="0" applyNumberFormat="1" applyFont="1" applyFill="1" applyBorder="1" applyAlignment="1">
      <alignment horizontal="center" vertical="center"/>
    </xf>
    <xf numFmtId="2" fontId="48" fillId="0" borderId="0" xfId="0" applyNumberFormat="1" applyFont="1" applyBorder="1" applyAlignment="1">
      <alignment horizontal="left" vertical="center" wrapText="1"/>
    </xf>
    <xf numFmtId="0" fontId="48" fillId="9" borderId="6" xfId="0" applyFont="1" applyFill="1" applyBorder="1" applyAlignment="1" applyProtection="1">
      <alignment horizontal="center"/>
    </xf>
    <xf numFmtId="0" fontId="0" fillId="0" borderId="46" xfId="0" applyFont="1" applyFill="1" applyBorder="1" applyAlignment="1">
      <alignment horizontal="center" vertical="center"/>
    </xf>
    <xf numFmtId="0" fontId="42" fillId="13" borderId="6" xfId="0" applyFont="1" applyFill="1" applyBorder="1" applyAlignment="1" applyProtection="1">
      <alignment horizontal="center"/>
    </xf>
    <xf numFmtId="0" fontId="42" fillId="13" borderId="6" xfId="0" applyFont="1" applyFill="1" applyBorder="1" applyAlignment="1" applyProtection="1">
      <alignment horizontal="center" wrapText="1"/>
    </xf>
    <xf numFmtId="2" fontId="48" fillId="13" borderId="6" xfId="0" applyNumberFormat="1" applyFont="1" applyFill="1" applyBorder="1" applyAlignment="1">
      <alignment horizontal="center" vertical="center"/>
    </xf>
    <xf numFmtId="0" fontId="0" fillId="0" borderId="0" xfId="0" applyBorder="1" applyAlignment="1">
      <alignment horizontal="center" vertical="center"/>
    </xf>
    <xf numFmtId="2" fontId="0" fillId="0" borderId="0" xfId="0" applyNumberFormat="1" applyBorder="1" applyAlignment="1">
      <alignment horizontal="center" vertical="center"/>
    </xf>
    <xf numFmtId="0" fontId="48" fillId="0" borderId="0" xfId="1" applyFont="1" applyBorder="1" applyAlignment="1" applyProtection="1">
      <alignment vertical="center"/>
    </xf>
    <xf numFmtId="0" fontId="48" fillId="2" borderId="0" xfId="0" applyFont="1" applyFill="1" applyBorder="1" applyAlignment="1" applyProtection="1"/>
    <xf numFmtId="2" fontId="48" fillId="9" borderId="6" xfId="0" applyNumberFormat="1" applyFont="1" applyFill="1" applyBorder="1" applyAlignment="1" applyProtection="1">
      <alignment horizontal="center" vertical="center"/>
      <protection locked="0"/>
    </xf>
    <xf numFmtId="0" fontId="0" fillId="0" borderId="0" xfId="0" applyFill="1"/>
    <xf numFmtId="0" fontId="92" fillId="0" borderId="0" xfId="50" applyFont="1" applyAlignment="1">
      <alignment horizontal="center"/>
    </xf>
    <xf numFmtId="0" fontId="0" fillId="0" borderId="0" xfId="0" applyAlignment="1" applyProtection="1">
      <alignment horizontal="center"/>
    </xf>
    <xf numFmtId="0" fontId="48" fillId="0" borderId="0" xfId="0" applyFont="1" applyBorder="1" applyAlignment="1" applyProtection="1">
      <alignment horizontal="left" vertical="center" wrapText="1"/>
    </xf>
    <xf numFmtId="165" fontId="48" fillId="0" borderId="0" xfId="0" applyNumberFormat="1" applyFont="1" applyFill="1" applyBorder="1" applyAlignment="1" applyProtection="1"/>
    <xf numFmtId="2" fontId="48" fillId="12" borderId="6" xfId="0" applyNumberFormat="1" applyFont="1" applyFill="1" applyBorder="1" applyAlignment="1" applyProtection="1">
      <alignment horizontal="center"/>
    </xf>
    <xf numFmtId="0" fontId="22" fillId="0" borderId="0" xfId="0" applyFont="1" applyAlignment="1" applyProtection="1">
      <alignment vertical="center"/>
    </xf>
    <xf numFmtId="0" fontId="48" fillId="0" borderId="6" xfId="0" applyFont="1" applyBorder="1" applyAlignment="1" applyProtection="1">
      <alignment horizontal="left"/>
    </xf>
    <xf numFmtId="2" fontId="48" fillId="0" borderId="0" xfId="0" applyNumberFormat="1" applyFont="1" applyBorder="1" applyAlignment="1" applyProtection="1">
      <alignment horizontal="right"/>
    </xf>
    <xf numFmtId="2" fontId="48" fillId="0" borderId="0" xfId="0" applyNumberFormat="1" applyFont="1" applyBorder="1" applyAlignment="1">
      <alignment horizontal="left" vertical="center" wrapText="1"/>
    </xf>
    <xf numFmtId="0" fontId="75" fillId="48" borderId="0" xfId="50" applyFill="1"/>
    <xf numFmtId="0" fontId="92" fillId="0" borderId="0" xfId="50" applyFont="1" applyAlignment="1">
      <alignment horizontal="center"/>
    </xf>
    <xf numFmtId="0" fontId="61" fillId="2" borderId="0" xfId="0" applyFont="1" applyFill="1" applyBorder="1" applyAlignment="1" applyProtection="1">
      <alignment horizontal="left" wrapText="1"/>
    </xf>
    <xf numFmtId="2" fontId="48" fillId="13" borderId="6" xfId="0" applyNumberFormat="1" applyFont="1" applyFill="1" applyBorder="1" applyAlignment="1" applyProtection="1">
      <alignment horizontal="center"/>
    </xf>
    <xf numFmtId="0" fontId="48" fillId="0" borderId="0" xfId="0" applyFont="1" applyFill="1" applyBorder="1" applyAlignment="1" applyProtection="1">
      <alignment horizontal="center"/>
    </xf>
    <xf numFmtId="0" fontId="48" fillId="0" borderId="0" xfId="0" applyFont="1" applyFill="1" applyAlignment="1" applyProtection="1"/>
    <xf numFmtId="9" fontId="48" fillId="12" borderId="6" xfId="0" applyNumberFormat="1" applyFont="1" applyFill="1" applyBorder="1" applyAlignment="1" applyProtection="1">
      <alignment horizontal="center" vertical="center"/>
    </xf>
    <xf numFmtId="2" fontId="48" fillId="12" borderId="6" xfId="0" applyNumberFormat="1" applyFont="1" applyFill="1" applyBorder="1" applyAlignment="1" applyProtection="1">
      <alignment horizontal="center" vertical="center"/>
    </xf>
    <xf numFmtId="9" fontId="48" fillId="0" borderId="0" xfId="0" applyNumberFormat="1" applyFont="1" applyFill="1" applyBorder="1" applyAlignment="1" applyProtection="1">
      <alignment horizontal="center" vertical="center"/>
    </xf>
    <xf numFmtId="2" fontId="48" fillId="0" borderId="0" xfId="0" applyNumberFormat="1" applyFont="1" applyFill="1" applyBorder="1" applyAlignment="1" applyProtection="1">
      <alignment horizontal="center" vertical="center"/>
    </xf>
    <xf numFmtId="164" fontId="48" fillId="0" borderId="0" xfId="0" applyNumberFormat="1" applyFont="1" applyFill="1" applyBorder="1" applyAlignment="1" applyProtection="1">
      <alignment horizontal="center"/>
      <protection locked="0"/>
    </xf>
    <xf numFmtId="2" fontId="48" fillId="0" borderId="0" xfId="0" applyNumberFormat="1" applyFont="1" applyFill="1" applyBorder="1" applyAlignment="1" applyProtection="1">
      <alignment horizontal="center"/>
      <protection locked="0"/>
    </xf>
    <xf numFmtId="165" fontId="48" fillId="0" borderId="0" xfId="0" applyNumberFormat="1" applyFont="1" applyFill="1" applyBorder="1" applyAlignment="1" applyProtection="1">
      <alignment horizontal="center"/>
      <protection locked="0"/>
    </xf>
    <xf numFmtId="0" fontId="0" fillId="2" borderId="0" xfId="0" applyFill="1" applyBorder="1" applyAlignment="1"/>
    <xf numFmtId="0" fontId="61" fillId="0" borderId="6" xfId="0" applyFont="1" applyFill="1" applyBorder="1" applyAlignment="1" applyProtection="1">
      <alignment horizontal="left" wrapText="1"/>
    </xf>
    <xf numFmtId="0" fontId="0" fillId="0" borderId="6" xfId="0" applyFill="1" applyBorder="1" applyAlignment="1"/>
    <xf numFmtId="9" fontId="48" fillId="0" borderId="0" xfId="0" applyNumberFormat="1" applyFont="1" applyFill="1" applyBorder="1" applyAlignment="1" applyProtection="1">
      <alignment horizontal="center"/>
    </xf>
    <xf numFmtId="0" fontId="48" fillId="0" borderId="0" xfId="0" applyFont="1" applyFill="1" applyBorder="1" applyAlignment="1" applyProtection="1">
      <alignment horizontal="right" wrapText="1"/>
    </xf>
    <xf numFmtId="0" fontId="48" fillId="0" borderId="0" xfId="0" applyFont="1" applyFill="1" applyBorder="1" applyAlignment="1">
      <alignment horizontal="left" vertical="center"/>
    </xf>
    <xf numFmtId="0" fontId="22" fillId="0" borderId="0" xfId="0" applyFont="1" applyFill="1" applyBorder="1" applyAlignment="1">
      <alignment vertical="center"/>
    </xf>
    <xf numFmtId="0" fontId="42" fillId="0" borderId="0" xfId="0" applyFont="1" applyFill="1" applyBorder="1" applyAlignment="1" applyProtection="1">
      <alignment horizontal="left"/>
    </xf>
    <xf numFmtId="2" fontId="0" fillId="0" borderId="33" xfId="0" applyNumberFormat="1" applyFill="1" applyBorder="1" applyAlignment="1">
      <alignment horizontal="center" vertical="center"/>
    </xf>
    <xf numFmtId="2" fontId="0" fillId="0" borderId="33" xfId="0" applyNumberFormat="1" applyBorder="1" applyAlignment="1">
      <alignment horizontal="center" vertical="center"/>
    </xf>
    <xf numFmtId="2" fontId="75" fillId="0" borderId="0" xfId="50" applyNumberFormat="1"/>
    <xf numFmtId="2" fontId="92" fillId="49" borderId="6" xfId="0" applyNumberFormat="1" applyFont="1" applyFill="1" applyBorder="1" applyAlignment="1">
      <alignment horizontal="center"/>
    </xf>
    <xf numFmtId="2" fontId="0" fillId="48" borderId="6" xfId="0" applyNumberFormat="1" applyFill="1" applyBorder="1" applyAlignment="1">
      <alignment horizontal="center"/>
    </xf>
    <xf numFmtId="2" fontId="0" fillId="3" borderId="6" xfId="0" applyNumberFormat="1" applyFill="1" applyBorder="1" applyAlignment="1">
      <alignment horizontal="center"/>
    </xf>
    <xf numFmtId="2" fontId="3" fillId="50" borderId="6" xfId="0" applyNumberFormat="1" applyFont="1" applyFill="1" applyBorder="1" applyAlignment="1">
      <alignment horizontal="center"/>
    </xf>
    <xf numFmtId="2" fontId="92" fillId="0" borderId="0" xfId="50" applyNumberFormat="1" applyFont="1" applyFill="1" applyBorder="1"/>
    <xf numFmtId="2" fontId="75" fillId="0" borderId="0" xfId="50" applyNumberFormat="1" applyFill="1" applyBorder="1"/>
    <xf numFmtId="2" fontId="92" fillId="0" borderId="0" xfId="50" applyNumberFormat="1" applyFont="1" applyFill="1" applyBorder="1" applyAlignment="1">
      <alignment horizontal="center"/>
    </xf>
    <xf numFmtId="2" fontId="75" fillId="0" borderId="0" xfId="50" applyNumberFormat="1" applyAlignment="1">
      <alignment horizontal="center"/>
    </xf>
    <xf numFmtId="2" fontId="0" fillId="49" borderId="6" xfId="0" applyNumberFormat="1" applyFill="1" applyBorder="1" applyAlignment="1">
      <alignment horizontal="center"/>
    </xf>
    <xf numFmtId="0" fontId="0" fillId="48" borderId="6" xfId="0" applyNumberFormat="1" applyFill="1" applyBorder="1" applyAlignment="1">
      <alignment horizontal="center"/>
    </xf>
    <xf numFmtId="0" fontId="0" fillId="3" borderId="6" xfId="0" applyNumberFormat="1" applyFill="1" applyBorder="1" applyAlignment="1">
      <alignment horizontal="center"/>
    </xf>
    <xf numFmtId="0" fontId="3" fillId="50" borderId="6" xfId="0" applyNumberFormat="1" applyFont="1" applyFill="1" applyBorder="1" applyAlignment="1">
      <alignment horizontal="center"/>
    </xf>
    <xf numFmtId="0" fontId="0" fillId="49" borderId="6" xfId="0" applyNumberFormat="1" applyFill="1" applyBorder="1" applyAlignment="1">
      <alignment horizontal="center"/>
    </xf>
    <xf numFmtId="0" fontId="0" fillId="0" borderId="33" xfId="0" applyBorder="1" applyAlignment="1">
      <alignment horizontal="center" vertical="center"/>
    </xf>
    <xf numFmtId="0" fontId="103" fillId="0" borderId="0" xfId="0" applyFont="1"/>
    <xf numFmtId="0" fontId="22" fillId="0" borderId="0" xfId="0" applyFont="1"/>
    <xf numFmtId="0" fontId="41" fillId="51" borderId="92" xfId="0" applyFont="1" applyFill="1" applyBorder="1" applyAlignment="1">
      <alignment horizontal="center" vertical="center" textRotation="90"/>
    </xf>
    <xf numFmtId="0" fontId="22" fillId="51" borderId="93" xfId="0" applyFont="1" applyFill="1" applyBorder="1" applyAlignment="1">
      <alignment vertical="center"/>
    </xf>
    <xf numFmtId="0" fontId="22" fillId="51" borderId="93" xfId="0" applyFont="1" applyFill="1" applyBorder="1" applyAlignment="1">
      <alignment horizontal="center" vertical="center"/>
    </xf>
    <xf numFmtId="0" fontId="22" fillId="51" borderId="94" xfId="0" applyFont="1" applyFill="1" applyBorder="1" applyAlignment="1">
      <alignment horizontal="center" vertical="center"/>
    </xf>
    <xf numFmtId="0" fontId="22" fillId="52" borderId="96" xfId="0" applyFont="1" applyFill="1" applyBorder="1"/>
    <xf numFmtId="0" fontId="22" fillId="52" borderId="96" xfId="0" applyFont="1" applyFill="1" applyBorder="1" applyAlignment="1">
      <alignment horizontal="center"/>
    </xf>
    <xf numFmtId="0" fontId="22" fillId="52" borderId="97" xfId="0" applyFont="1" applyFill="1" applyBorder="1" applyAlignment="1">
      <alignment horizontal="center"/>
    </xf>
    <xf numFmtId="0" fontId="22" fillId="52" borderId="99" xfId="0" applyFont="1" applyFill="1" applyBorder="1"/>
    <xf numFmtId="0" fontId="22" fillId="52" borderId="99" xfId="0" applyFont="1" applyFill="1" applyBorder="1" applyAlignment="1">
      <alignment horizontal="center"/>
    </xf>
    <xf numFmtId="0" fontId="22" fillId="52" borderId="100" xfId="0" applyFont="1" applyFill="1" applyBorder="1" applyAlignment="1">
      <alignment horizontal="center"/>
    </xf>
    <xf numFmtId="0" fontId="22" fillId="53" borderId="96" xfId="0" applyFont="1" applyFill="1" applyBorder="1"/>
    <xf numFmtId="0" fontId="22" fillId="53" borderId="96" xfId="0" applyFont="1" applyFill="1" applyBorder="1" applyAlignment="1">
      <alignment horizontal="center"/>
    </xf>
    <xf numFmtId="0" fontId="22" fillId="53" borderId="97" xfId="0" applyFont="1" applyFill="1" applyBorder="1" applyAlignment="1">
      <alignment horizontal="center"/>
    </xf>
    <xf numFmtId="0" fontId="22" fillId="53" borderId="0" xfId="0" applyFont="1" applyFill="1" applyBorder="1"/>
    <xf numFmtId="0" fontId="22" fillId="53" borderId="0" xfId="0" applyFont="1" applyFill="1" applyBorder="1" applyAlignment="1">
      <alignment horizontal="center"/>
    </xf>
    <xf numFmtId="0" fontId="22" fillId="53" borderId="102" xfId="0" applyFont="1" applyFill="1" applyBorder="1" applyAlignment="1">
      <alignment horizontal="center"/>
    </xf>
    <xf numFmtId="0" fontId="22" fillId="53" borderId="99" xfId="0" applyFont="1" applyFill="1" applyBorder="1"/>
    <xf numFmtId="0" fontId="22" fillId="53" borderId="99" xfId="0" applyFont="1" applyFill="1" applyBorder="1" applyAlignment="1">
      <alignment horizontal="center"/>
    </xf>
    <xf numFmtId="0" fontId="22" fillId="53" borderId="100" xfId="0" applyFont="1" applyFill="1" applyBorder="1" applyAlignment="1">
      <alignment horizontal="center"/>
    </xf>
    <xf numFmtId="0" fontId="22" fillId="54" borderId="96" xfId="0" applyFont="1" applyFill="1" applyBorder="1"/>
    <xf numFmtId="0" fontId="22" fillId="54" borderId="96" xfId="0" applyFont="1" applyFill="1" applyBorder="1" applyAlignment="1">
      <alignment horizontal="center"/>
    </xf>
    <xf numFmtId="0" fontId="22" fillId="54" borderId="97" xfId="0" applyFont="1" applyFill="1" applyBorder="1" applyAlignment="1">
      <alignment horizontal="center"/>
    </xf>
    <xf numFmtId="0" fontId="22" fillId="54" borderId="0" xfId="0" applyFont="1" applyFill="1" applyBorder="1"/>
    <xf numFmtId="0" fontId="22" fillId="54" borderId="0" xfId="0" applyFont="1" applyFill="1" applyBorder="1" applyAlignment="1">
      <alignment horizontal="center"/>
    </xf>
    <xf numFmtId="0" fontId="22" fillId="54" borderId="102" xfId="0" applyFont="1" applyFill="1" applyBorder="1" applyAlignment="1">
      <alignment horizontal="center"/>
    </xf>
    <xf numFmtId="0" fontId="22" fillId="54" borderId="99" xfId="0" applyFont="1" applyFill="1" applyBorder="1"/>
    <xf numFmtId="0" fontId="22" fillId="54" borderId="99" xfId="0" applyFont="1" applyFill="1" applyBorder="1" applyAlignment="1">
      <alignment horizontal="center"/>
    </xf>
    <xf numFmtId="0" fontId="22" fillId="54" borderId="100" xfId="0" applyFont="1" applyFill="1" applyBorder="1" applyAlignment="1">
      <alignment horizontal="center"/>
    </xf>
    <xf numFmtId="0" fontId="22" fillId="55" borderId="96" xfId="0" applyFont="1" applyFill="1" applyBorder="1"/>
    <xf numFmtId="0" fontId="22" fillId="55" borderId="96" xfId="0" applyFont="1" applyFill="1" applyBorder="1" applyAlignment="1">
      <alignment horizontal="center"/>
    </xf>
    <xf numFmtId="0" fontId="22" fillId="55" borderId="97" xfId="0" applyFont="1" applyFill="1" applyBorder="1" applyAlignment="1">
      <alignment horizontal="center"/>
    </xf>
    <xf numFmtId="0" fontId="22" fillId="55" borderId="0" xfId="0" applyFont="1" applyFill="1" applyBorder="1"/>
    <xf numFmtId="0" fontId="22" fillId="55" borderId="0" xfId="0" applyFont="1" applyFill="1" applyBorder="1" applyAlignment="1">
      <alignment horizontal="center"/>
    </xf>
    <xf numFmtId="0" fontId="22" fillId="55" borderId="102" xfId="0" applyFont="1" applyFill="1" applyBorder="1" applyAlignment="1">
      <alignment horizontal="center"/>
    </xf>
    <xf numFmtId="0" fontId="22" fillId="55" borderId="99" xfId="0" applyFont="1" applyFill="1" applyBorder="1"/>
    <xf numFmtId="0" fontId="22" fillId="55" borderId="99" xfId="0" applyFont="1" applyFill="1" applyBorder="1" applyAlignment="1">
      <alignment horizontal="center"/>
    </xf>
    <xf numFmtId="0" fontId="22" fillId="55" borderId="100" xfId="0" applyFont="1" applyFill="1" applyBorder="1" applyAlignment="1">
      <alignment horizontal="center"/>
    </xf>
    <xf numFmtId="0" fontId="22" fillId="56" borderId="96" xfId="0" applyFont="1" applyFill="1" applyBorder="1"/>
    <xf numFmtId="0" fontId="22" fillId="56" borderId="96" xfId="0" applyFont="1" applyFill="1" applyBorder="1" applyAlignment="1">
      <alignment horizontal="center"/>
    </xf>
    <xf numFmtId="0" fontId="22" fillId="56" borderId="97" xfId="0" applyFont="1" applyFill="1" applyBorder="1" applyAlignment="1">
      <alignment horizontal="center"/>
    </xf>
    <xf numFmtId="0" fontId="22" fillId="56" borderId="0" xfId="0" applyFont="1" applyFill="1" applyBorder="1"/>
    <xf numFmtId="0" fontId="22" fillId="56" borderId="0" xfId="0" applyFont="1" applyFill="1" applyBorder="1" applyAlignment="1">
      <alignment horizontal="center"/>
    </xf>
    <xf numFmtId="0" fontId="22" fillId="56" borderId="102" xfId="0" applyFont="1" applyFill="1" applyBorder="1" applyAlignment="1">
      <alignment horizontal="center"/>
    </xf>
    <xf numFmtId="0" fontId="22" fillId="56" borderId="99" xfId="0" applyFont="1" applyFill="1" applyBorder="1"/>
    <xf numFmtId="0" fontId="22" fillId="56" borderId="99" xfId="0" applyFont="1" applyFill="1" applyBorder="1" applyAlignment="1">
      <alignment horizontal="center"/>
    </xf>
    <xf numFmtId="0" fontId="22" fillId="56" borderId="100" xfId="0" applyFont="1" applyFill="1" applyBorder="1" applyAlignment="1">
      <alignment horizontal="center"/>
    </xf>
    <xf numFmtId="0" fontId="22" fillId="57" borderId="96" xfId="0" applyFont="1" applyFill="1" applyBorder="1"/>
    <xf numFmtId="0" fontId="22" fillId="57" borderId="96" xfId="0" applyFont="1" applyFill="1" applyBorder="1" applyAlignment="1">
      <alignment horizontal="center" vertical="center"/>
    </xf>
    <xf numFmtId="0" fontId="22" fillId="57" borderId="97" xfId="0" applyFont="1" applyFill="1" applyBorder="1" applyAlignment="1">
      <alignment horizontal="center" vertical="center"/>
    </xf>
    <xf numFmtId="0" fontId="22" fillId="57" borderId="0" xfId="0" applyFont="1" applyFill="1" applyBorder="1"/>
    <xf numFmtId="0" fontId="22" fillId="57" borderId="0" xfId="0" applyFont="1" applyFill="1" applyBorder="1" applyAlignment="1">
      <alignment horizontal="center" vertical="center"/>
    </xf>
    <xf numFmtId="0" fontId="22" fillId="57" borderId="102" xfId="0" applyFont="1" applyFill="1" applyBorder="1" applyAlignment="1">
      <alignment horizontal="center" vertical="center"/>
    </xf>
    <xf numFmtId="0" fontId="22" fillId="57" borderId="99" xfId="0" applyFont="1" applyFill="1" applyBorder="1"/>
    <xf numFmtId="0" fontId="22" fillId="57" borderId="99" xfId="0" applyFont="1" applyFill="1" applyBorder="1" applyAlignment="1">
      <alignment horizontal="center" vertical="center"/>
    </xf>
    <xf numFmtId="0" fontId="22" fillId="57" borderId="100" xfId="0" applyFont="1" applyFill="1" applyBorder="1" applyAlignment="1">
      <alignment horizontal="center" vertical="center"/>
    </xf>
    <xf numFmtId="0" fontId="22" fillId="58" borderId="96" xfId="0" applyFont="1" applyFill="1" applyBorder="1"/>
    <xf numFmtId="0" fontId="22" fillId="58" borderId="96" xfId="0" applyFont="1" applyFill="1" applyBorder="1" applyAlignment="1">
      <alignment horizontal="center" vertical="center"/>
    </xf>
    <xf numFmtId="0" fontId="22" fillId="58" borderId="97" xfId="0" applyFont="1" applyFill="1" applyBorder="1" applyAlignment="1">
      <alignment horizontal="center" vertical="center"/>
    </xf>
    <xf numFmtId="0" fontId="22" fillId="58" borderId="0" xfId="0" applyFont="1" applyFill="1" applyBorder="1"/>
    <xf numFmtId="0" fontId="22" fillId="58" borderId="0" xfId="0" applyFont="1" applyFill="1" applyBorder="1" applyAlignment="1">
      <alignment horizontal="center" vertical="center"/>
    </xf>
    <xf numFmtId="0" fontId="22" fillId="58" borderId="102" xfId="0" applyFont="1" applyFill="1" applyBorder="1" applyAlignment="1">
      <alignment horizontal="center" vertical="center"/>
    </xf>
    <xf numFmtId="0" fontId="22" fillId="58" borderId="99" xfId="0" applyFont="1" applyFill="1" applyBorder="1"/>
    <xf numFmtId="0" fontId="22" fillId="58" borderId="99" xfId="0" applyFont="1" applyFill="1" applyBorder="1" applyAlignment="1">
      <alignment horizontal="center" vertical="center"/>
    </xf>
    <xf numFmtId="0" fontId="22" fillId="58" borderId="100" xfId="0" applyFont="1" applyFill="1" applyBorder="1" applyAlignment="1">
      <alignment horizontal="center" vertical="center"/>
    </xf>
    <xf numFmtId="0" fontId="22" fillId="9" borderId="96" xfId="0" applyFont="1" applyFill="1" applyBorder="1"/>
    <xf numFmtId="0" fontId="22" fillId="9" borderId="96" xfId="0" applyFont="1" applyFill="1" applyBorder="1" applyAlignment="1">
      <alignment horizontal="center" vertical="center"/>
    </xf>
    <xf numFmtId="0" fontId="22" fillId="9" borderId="97" xfId="0" applyFont="1" applyFill="1" applyBorder="1" applyAlignment="1">
      <alignment horizontal="center" vertical="center"/>
    </xf>
    <xf numFmtId="0" fontId="22" fillId="9" borderId="0" xfId="0" applyFont="1" applyFill="1" applyBorder="1"/>
    <xf numFmtId="0" fontId="22" fillId="9" borderId="0" xfId="0" applyFont="1" applyFill="1" applyBorder="1" applyAlignment="1">
      <alignment horizontal="center" vertical="center"/>
    </xf>
    <xf numFmtId="0" fontId="22" fillId="9" borderId="102" xfId="0" applyFont="1" applyFill="1" applyBorder="1" applyAlignment="1">
      <alignment horizontal="center" vertical="center"/>
    </xf>
    <xf numFmtId="0" fontId="22" fillId="9" borderId="99" xfId="0" applyFont="1" applyFill="1" applyBorder="1"/>
    <xf numFmtId="0" fontId="22" fillId="9" borderId="99" xfId="0" applyFont="1" applyFill="1" applyBorder="1" applyAlignment="1">
      <alignment horizontal="center" vertical="center"/>
    </xf>
    <xf numFmtId="0" fontId="22" fillId="9" borderId="100" xfId="0" applyFont="1" applyFill="1" applyBorder="1" applyAlignment="1">
      <alignment horizontal="center" vertical="center"/>
    </xf>
    <xf numFmtId="0" fontId="42" fillId="13" borderId="34" xfId="0" applyFont="1" applyFill="1" applyBorder="1" applyAlignment="1" applyProtection="1">
      <alignment horizontal="center" wrapText="1"/>
    </xf>
    <xf numFmtId="171" fontId="48" fillId="13" borderId="34" xfId="0" applyNumberFormat="1" applyFont="1" applyFill="1" applyBorder="1" applyAlignment="1" applyProtection="1">
      <alignment horizontal="center"/>
    </xf>
    <xf numFmtId="171" fontId="48" fillId="13" borderId="34" xfId="0" applyNumberFormat="1" applyFont="1" applyFill="1" applyBorder="1" applyAlignment="1">
      <alignment horizontal="center" vertical="center"/>
    </xf>
    <xf numFmtId="0" fontId="67" fillId="0" borderId="34" xfId="1" applyFont="1" applyBorder="1" applyAlignment="1" applyProtection="1">
      <alignment wrapText="1"/>
    </xf>
    <xf numFmtId="0" fontId="0" fillId="0" borderId="38" xfId="0" applyBorder="1" applyAlignment="1">
      <alignment wrapText="1"/>
    </xf>
    <xf numFmtId="0" fontId="0" fillId="0" borderId="35" xfId="0" applyBorder="1" applyAlignment="1">
      <alignment wrapText="1"/>
    </xf>
    <xf numFmtId="0" fontId="48" fillId="0" borderId="34" xfId="48" applyFont="1" applyBorder="1" applyAlignment="1">
      <alignment horizontal="right" vertical="center" wrapText="1"/>
    </xf>
    <xf numFmtId="0" fontId="0" fillId="0" borderId="35" xfId="0" applyFont="1" applyBorder="1" applyAlignment="1">
      <alignment horizontal="right" vertical="center"/>
    </xf>
    <xf numFmtId="0" fontId="0" fillId="0" borderId="0" xfId="1" applyFont="1" applyAlignment="1" applyProtection="1">
      <alignment horizontal="center"/>
    </xf>
    <xf numFmtId="0" fontId="0" fillId="0" borderId="0" xfId="0" applyAlignment="1" applyProtection="1">
      <alignment horizontal="center"/>
    </xf>
    <xf numFmtId="0" fontId="44" fillId="0" borderId="39" xfId="1" applyFont="1" applyFill="1" applyBorder="1" applyAlignment="1" applyProtection="1">
      <alignment horizontal="center" vertical="center" wrapText="1"/>
    </xf>
    <xf numFmtId="0" fontId="52" fillId="0" borderId="39" xfId="0" applyFont="1" applyBorder="1" applyAlignment="1" applyProtection="1">
      <alignment vertical="center"/>
    </xf>
    <xf numFmtId="0" fontId="0" fillId="0" borderId="39" xfId="0" applyBorder="1" applyAlignment="1">
      <alignment vertical="center"/>
    </xf>
    <xf numFmtId="0" fontId="44" fillId="0" borderId="0" xfId="1" applyFont="1" applyFill="1" applyBorder="1" applyAlignment="1" applyProtection="1">
      <alignment horizontal="center" vertical="center" wrapText="1"/>
    </xf>
    <xf numFmtId="0" fontId="52" fillId="0" borderId="0" xfId="0" applyFont="1" applyBorder="1" applyAlignment="1" applyProtection="1">
      <alignment vertical="center"/>
    </xf>
    <xf numFmtId="0" fontId="0" fillId="0" borderId="0" xfId="0" applyAlignment="1">
      <alignment vertical="center"/>
    </xf>
    <xf numFmtId="0" fontId="38" fillId="0" borderId="73" xfId="1" applyFont="1" applyFill="1" applyBorder="1" applyAlignment="1" applyProtection="1">
      <alignment horizontal="center" vertical="center" wrapText="1"/>
    </xf>
    <xf numFmtId="0" fontId="38" fillId="0" borderId="73" xfId="0" applyFont="1" applyBorder="1" applyAlignment="1" applyProtection="1">
      <alignment horizontal="center" vertical="center" wrapText="1"/>
    </xf>
    <xf numFmtId="0" fontId="0" fillId="0" borderId="73" xfId="0" applyBorder="1" applyAlignment="1">
      <alignment horizontal="center" vertical="center" wrapText="1"/>
    </xf>
    <xf numFmtId="2" fontId="48" fillId="0" borderId="49" xfId="1" applyNumberFormat="1" applyFont="1" applyFill="1" applyBorder="1" applyAlignment="1" applyProtection="1">
      <alignment vertical="center" wrapText="1"/>
    </xf>
    <xf numFmtId="0" fontId="0" fillId="0" borderId="0" xfId="0" applyAlignment="1" applyProtection="1"/>
    <xf numFmtId="0" fontId="0" fillId="0" borderId="14" xfId="0" applyBorder="1" applyAlignment="1" applyProtection="1"/>
    <xf numFmtId="0" fontId="0" fillId="0" borderId="49" xfId="0" applyBorder="1" applyAlignment="1" applyProtection="1"/>
    <xf numFmtId="0" fontId="48" fillId="0" borderId="33" xfId="1" applyFont="1" applyFill="1" applyBorder="1" applyAlignment="1" applyProtection="1">
      <alignment horizontal="right" vertical="center"/>
    </xf>
    <xf numFmtId="0" fontId="48" fillId="0" borderId="6" xfId="1" applyFont="1" applyFill="1" applyBorder="1" applyAlignment="1" applyProtection="1">
      <alignment horizontal="right"/>
    </xf>
    <xf numFmtId="0" fontId="45" fillId="0" borderId="34" xfId="1" applyFont="1" applyFill="1" applyBorder="1" applyAlignment="1" applyProtection="1">
      <alignment horizontal="center" vertical="center"/>
    </xf>
    <xf numFmtId="0" fontId="0" fillId="0" borderId="38" xfId="0" applyBorder="1" applyAlignment="1" applyProtection="1">
      <alignment horizontal="center" vertical="center"/>
    </xf>
    <xf numFmtId="0" fontId="0" fillId="0" borderId="35" xfId="0" applyBorder="1" applyAlignment="1" applyProtection="1">
      <alignment horizontal="center" vertical="center"/>
    </xf>
    <xf numFmtId="0" fontId="59" fillId="0" borderId="0" xfId="1" applyFont="1" applyBorder="1" applyAlignment="1" applyProtection="1">
      <alignment horizontal="left" vertical="center" wrapText="1"/>
    </xf>
    <xf numFmtId="0" fontId="48" fillId="0" borderId="0" xfId="1" applyFont="1" applyBorder="1" applyAlignment="1" applyProtection="1">
      <alignment horizontal="left" vertical="center" wrapText="1"/>
    </xf>
    <xf numFmtId="0" fontId="48" fillId="0" borderId="6" xfId="1" applyFont="1" applyFill="1" applyBorder="1" applyAlignment="1" applyProtection="1">
      <alignment horizontal="right" vertical="center"/>
    </xf>
    <xf numFmtId="0" fontId="42" fillId="0" borderId="6" xfId="0" applyFont="1" applyBorder="1" applyAlignment="1" applyProtection="1">
      <alignment horizontal="right" vertical="center"/>
    </xf>
    <xf numFmtId="0" fontId="0" fillId="0" borderId="0" xfId="1" applyFont="1" applyAlignment="1">
      <alignment vertical="center" wrapText="1"/>
    </xf>
    <xf numFmtId="0" fontId="0" fillId="0" borderId="0" xfId="0" applyAlignment="1">
      <alignment vertical="center" wrapText="1"/>
    </xf>
    <xf numFmtId="0" fontId="48" fillId="0" borderId="6" xfId="0" applyFont="1" applyBorder="1" applyProtection="1"/>
    <xf numFmtId="0" fontId="0" fillId="0" borderId="0" xfId="0" applyAlignment="1" applyProtection="1">
      <alignment vertical="center"/>
    </xf>
    <xf numFmtId="0" fontId="0" fillId="0" borderId="14" xfId="0" applyBorder="1" applyAlignment="1" applyProtection="1">
      <alignment vertical="center"/>
    </xf>
    <xf numFmtId="0" fontId="48" fillId="0" borderId="0" xfId="1" applyFont="1" applyFill="1" applyBorder="1" applyAlignment="1" applyProtection="1">
      <alignment vertical="top" wrapText="1"/>
    </xf>
    <xf numFmtId="0" fontId="0" fillId="0" borderId="0" xfId="0" applyAlignment="1">
      <alignment vertical="top"/>
    </xf>
    <xf numFmtId="0" fontId="0" fillId="0" borderId="14" xfId="0" applyBorder="1" applyAlignment="1">
      <alignment vertical="top"/>
    </xf>
    <xf numFmtId="0" fontId="48" fillId="0" borderId="6" xfId="1" applyFont="1" applyBorder="1" applyAlignment="1" applyProtection="1">
      <alignment horizontal="right" vertical="center"/>
    </xf>
    <xf numFmtId="0" fontId="0" fillId="0" borderId="6" xfId="0" applyFill="1" applyBorder="1" applyAlignment="1" applyProtection="1">
      <alignment horizontal="right"/>
    </xf>
    <xf numFmtId="0" fontId="48" fillId="0" borderId="34" xfId="1" applyFont="1" applyBorder="1" applyAlignment="1" applyProtection="1">
      <alignment horizontal="right" vertical="center"/>
    </xf>
    <xf numFmtId="0" fontId="0" fillId="0" borderId="35" xfId="0" applyBorder="1" applyAlignment="1">
      <alignment horizontal="right" vertical="center"/>
    </xf>
    <xf numFmtId="0" fontId="48" fillId="0" borderId="6" xfId="1" applyFont="1" applyFill="1" applyBorder="1" applyAlignment="1" applyProtection="1">
      <alignment horizontal="right" vertical="center" wrapText="1"/>
    </xf>
    <xf numFmtId="0" fontId="61" fillId="2" borderId="38" xfId="0" applyFont="1" applyFill="1" applyBorder="1" applyAlignment="1" applyProtection="1">
      <alignment horizontal="center" wrapText="1"/>
    </xf>
    <xf numFmtId="0" fontId="61" fillId="2" borderId="35" xfId="0" applyFont="1" applyFill="1" applyBorder="1" applyAlignment="1" applyProtection="1">
      <alignment horizontal="center" wrapText="1"/>
    </xf>
    <xf numFmtId="0" fontId="61" fillId="2" borderId="48" xfId="0" applyFont="1" applyFill="1" applyBorder="1" applyAlignment="1">
      <alignment horizontal="left" vertical="center" wrapText="1"/>
    </xf>
    <xf numFmtId="0" fontId="61" fillId="2" borderId="47" xfId="0" applyFont="1" applyFill="1" applyBorder="1" applyAlignment="1">
      <alignment horizontal="left" vertical="center" wrapText="1"/>
    </xf>
    <xf numFmtId="0" fontId="61" fillId="2" borderId="41" xfId="0" applyFont="1" applyFill="1" applyBorder="1" applyAlignment="1">
      <alignment horizontal="left" vertical="center" wrapText="1"/>
    </xf>
    <xf numFmtId="0" fontId="61" fillId="2" borderId="50" xfId="0" applyFont="1" applyFill="1" applyBorder="1" applyAlignment="1">
      <alignment horizontal="left" vertical="center" wrapText="1"/>
    </xf>
    <xf numFmtId="0" fontId="61" fillId="2" borderId="40" xfId="0" applyFont="1" applyFill="1" applyBorder="1" applyAlignment="1">
      <alignment horizontal="left" vertical="center" wrapText="1"/>
    </xf>
    <xf numFmtId="0" fontId="61" fillId="2" borderId="42" xfId="0" applyFont="1" applyFill="1" applyBorder="1" applyAlignment="1">
      <alignment horizontal="left" vertical="center" wrapText="1"/>
    </xf>
    <xf numFmtId="0" fontId="48" fillId="0" borderId="34" xfId="0" applyFont="1" applyBorder="1" applyAlignment="1" applyProtection="1">
      <alignment horizontal="right" vertical="center" wrapText="1"/>
    </xf>
    <xf numFmtId="0" fontId="0" fillId="0" borderId="38" xfId="0" applyBorder="1" applyAlignment="1">
      <alignment horizontal="right" vertical="center" wrapText="1"/>
    </xf>
    <xf numFmtId="0" fontId="0" fillId="0" borderId="35" xfId="0" applyBorder="1" applyAlignment="1">
      <alignment horizontal="right" vertical="center" wrapText="1"/>
    </xf>
    <xf numFmtId="0" fontId="48" fillId="0" borderId="6" xfId="0" applyFont="1" applyBorder="1" applyAlignment="1" applyProtection="1">
      <alignment horizontal="right"/>
    </xf>
    <xf numFmtId="0" fontId="48" fillId="0" borderId="34" xfId="0" applyFont="1" applyBorder="1" applyAlignment="1" applyProtection="1">
      <alignment horizontal="right"/>
    </xf>
    <xf numFmtId="0" fontId="48" fillId="0" borderId="38" xfId="0" applyFont="1" applyBorder="1" applyAlignment="1" applyProtection="1">
      <alignment horizontal="right"/>
    </xf>
    <xf numFmtId="0" fontId="48" fillId="0" borderId="35" xfId="0" applyFont="1" applyBorder="1" applyAlignment="1" applyProtection="1">
      <alignment horizontal="right"/>
    </xf>
    <xf numFmtId="165" fontId="48" fillId="0" borderId="0" xfId="0" applyNumberFormat="1" applyFont="1" applyFill="1" applyBorder="1" applyAlignment="1" applyProtection="1">
      <alignment horizontal="center" wrapText="1"/>
    </xf>
    <xf numFmtId="0" fontId="74" fillId="0" borderId="6" xfId="0" applyFont="1" applyBorder="1" applyAlignment="1" applyProtection="1">
      <alignment horizontal="right"/>
    </xf>
    <xf numFmtId="0" fontId="48" fillId="12" borderId="48" xfId="0" applyFont="1" applyFill="1" applyBorder="1" applyAlignment="1" applyProtection="1">
      <alignment horizontal="center"/>
    </xf>
    <xf numFmtId="0" fontId="48" fillId="12" borderId="47" xfId="0" applyFont="1" applyFill="1" applyBorder="1" applyAlignment="1" applyProtection="1">
      <alignment horizontal="center"/>
    </xf>
    <xf numFmtId="0" fontId="48" fillId="12" borderId="35" xfId="0" applyFont="1" applyFill="1" applyBorder="1" applyAlignment="1" applyProtection="1">
      <alignment horizontal="center"/>
    </xf>
    <xf numFmtId="0" fontId="48" fillId="12" borderId="6" xfId="0" applyFont="1" applyFill="1" applyBorder="1" applyAlignment="1" applyProtection="1">
      <alignment horizontal="center"/>
    </xf>
    <xf numFmtId="0" fontId="70" fillId="0" borderId="0" xfId="0" applyFont="1" applyAlignment="1" applyProtection="1">
      <alignment horizontal="left"/>
    </xf>
    <xf numFmtId="165" fontId="61" fillId="2" borderId="48" xfId="0" applyNumberFormat="1" applyFont="1" applyFill="1" applyBorder="1" applyAlignment="1" applyProtection="1">
      <alignment horizontal="left" wrapText="1"/>
    </xf>
    <xf numFmtId="0" fontId="0" fillId="2" borderId="47" xfId="0" applyFill="1" applyBorder="1" applyAlignment="1" applyProtection="1">
      <alignment horizontal="left" wrapText="1"/>
    </xf>
    <xf numFmtId="0" fontId="0" fillId="2" borderId="41" xfId="0" applyFill="1" applyBorder="1" applyAlignment="1" applyProtection="1">
      <alignment horizontal="left" wrapText="1"/>
    </xf>
    <xf numFmtId="0" fontId="0" fillId="2" borderId="50" xfId="0" applyFill="1" applyBorder="1" applyAlignment="1" applyProtection="1">
      <alignment horizontal="left" wrapText="1"/>
    </xf>
    <xf numFmtId="0" fontId="0" fillId="2" borderId="40" xfId="0" applyFill="1" applyBorder="1" applyAlignment="1" applyProtection="1">
      <alignment horizontal="left" wrapText="1"/>
    </xf>
    <xf numFmtId="0" fontId="0" fillId="2" borderId="42" xfId="0" applyFill="1" applyBorder="1" applyAlignment="1" applyProtection="1">
      <alignment horizontal="left" wrapText="1"/>
    </xf>
    <xf numFmtId="0" fontId="45" fillId="14" borderId="39" xfId="0" applyFont="1" applyFill="1" applyBorder="1" applyAlignment="1" applyProtection="1">
      <alignment horizontal="center" vertical="center" wrapText="1"/>
    </xf>
    <xf numFmtId="0" fontId="44" fillId="14" borderId="39" xfId="0" applyFont="1" applyFill="1" applyBorder="1" applyAlignment="1" applyProtection="1">
      <alignment horizontal="center" vertical="center" wrapText="1"/>
    </xf>
    <xf numFmtId="0" fontId="43" fillId="14" borderId="0" xfId="0" applyFont="1" applyFill="1" applyBorder="1" applyAlignment="1" applyProtection="1">
      <alignment horizontal="center" vertical="center" wrapText="1"/>
    </xf>
    <xf numFmtId="0" fontId="44" fillId="14" borderId="0" xfId="0" applyFont="1" applyFill="1" applyBorder="1" applyAlignment="1" applyProtection="1">
      <alignment horizontal="center" vertical="center" wrapText="1"/>
    </xf>
    <xf numFmtId="0" fontId="48" fillId="12" borderId="34" xfId="0" applyFont="1" applyFill="1" applyBorder="1" applyAlignment="1" applyProtection="1">
      <alignment horizontal="right" wrapText="1"/>
    </xf>
    <xf numFmtId="0" fontId="48" fillId="12" borderId="38" xfId="0" applyFont="1" applyFill="1" applyBorder="1" applyAlignment="1" applyProtection="1">
      <alignment horizontal="right" wrapText="1"/>
    </xf>
    <xf numFmtId="0" fontId="48" fillId="12" borderId="35" xfId="0" applyFont="1" applyFill="1" applyBorder="1" applyAlignment="1" applyProtection="1">
      <alignment horizontal="right" wrapText="1"/>
    </xf>
    <xf numFmtId="0" fontId="46" fillId="14" borderId="38" xfId="0" applyFont="1" applyFill="1" applyBorder="1" applyAlignment="1" applyProtection="1">
      <alignment horizontal="center" vertical="center" wrapText="1"/>
    </xf>
    <xf numFmtId="0" fontId="48" fillId="0" borderId="0" xfId="0" applyFont="1" applyAlignment="1" applyProtection="1">
      <alignment horizontal="left" wrapText="1"/>
    </xf>
    <xf numFmtId="0" fontId="43" fillId="14" borderId="73" xfId="0" applyFont="1" applyFill="1" applyBorder="1" applyAlignment="1" applyProtection="1">
      <alignment horizontal="center" vertical="center" wrapText="1"/>
    </xf>
    <xf numFmtId="0" fontId="44" fillId="14" borderId="73" xfId="0" applyFont="1" applyFill="1" applyBorder="1" applyAlignment="1" applyProtection="1">
      <alignment horizontal="center" vertical="center" wrapText="1"/>
    </xf>
    <xf numFmtId="0" fontId="48" fillId="0" borderId="0" xfId="0" applyFont="1" applyAlignment="1" applyProtection="1">
      <alignment horizontal="left"/>
    </xf>
    <xf numFmtId="0" fontId="0" fillId="9" borderId="72" xfId="0" applyFont="1" applyFill="1" applyBorder="1" applyAlignment="1" applyProtection="1">
      <alignment horizontal="center" vertical="center" wrapText="1"/>
    </xf>
    <xf numFmtId="0" fontId="42" fillId="0" borderId="45" xfId="0" applyFont="1" applyBorder="1" applyAlignment="1" applyProtection="1">
      <alignment horizontal="right" vertical="center" wrapText="1"/>
    </xf>
    <xf numFmtId="0" fontId="42" fillId="0" borderId="46" xfId="0" applyFont="1" applyBorder="1" applyAlignment="1" applyProtection="1">
      <alignment horizontal="right" vertical="center" wrapText="1"/>
    </xf>
    <xf numFmtId="0" fontId="42" fillId="0" borderId="33" xfId="0" applyFont="1" applyBorder="1" applyAlignment="1" applyProtection="1">
      <alignment horizontal="right" vertical="center" wrapText="1"/>
    </xf>
    <xf numFmtId="2" fontId="48" fillId="12" borderId="34" xfId="0" applyNumberFormat="1" applyFont="1" applyFill="1" applyBorder="1" applyAlignment="1" applyProtection="1">
      <alignment horizontal="center"/>
    </xf>
    <xf numFmtId="0" fontId="48" fillId="12" borderId="38" xfId="0" applyFont="1" applyFill="1" applyBorder="1" applyAlignment="1" applyProtection="1">
      <alignment horizontal="center"/>
    </xf>
    <xf numFmtId="0" fontId="48" fillId="0" borderId="45" xfId="0" applyFont="1" applyFill="1" applyBorder="1" applyAlignment="1" applyProtection="1">
      <alignment horizontal="right" vertical="center"/>
    </xf>
    <xf numFmtId="0" fontId="48" fillId="0" borderId="46" xfId="0" applyFont="1" applyFill="1" applyBorder="1" applyAlignment="1" applyProtection="1">
      <alignment horizontal="right" vertical="center"/>
    </xf>
    <xf numFmtId="0" fontId="48" fillId="0" borderId="33" xfId="0" applyFont="1" applyFill="1" applyBorder="1" applyAlignment="1" applyProtection="1">
      <alignment horizontal="right" vertical="center"/>
    </xf>
    <xf numFmtId="0" fontId="48" fillId="0" borderId="48" xfId="0" applyFont="1" applyBorder="1" applyAlignment="1" applyProtection="1">
      <alignment horizontal="right" wrapText="1"/>
    </xf>
    <xf numFmtId="0" fontId="48" fillId="0" borderId="47" xfId="0" applyFont="1" applyBorder="1" applyAlignment="1" applyProtection="1">
      <alignment horizontal="right" wrapText="1"/>
    </xf>
    <xf numFmtId="0" fontId="48" fillId="0" borderId="41" xfId="0" applyFont="1" applyBorder="1" applyAlignment="1" applyProtection="1">
      <alignment horizontal="right" wrapText="1"/>
    </xf>
    <xf numFmtId="0" fontId="42" fillId="0" borderId="0" xfId="0" applyFont="1" applyBorder="1" applyAlignment="1" applyProtection="1">
      <alignment horizontal="center"/>
    </xf>
    <xf numFmtId="0" fontId="48" fillId="0" borderId="0" xfId="0" applyFont="1" applyBorder="1" applyAlignment="1" applyProtection="1">
      <alignment horizontal="left" vertical="top" wrapText="1"/>
    </xf>
    <xf numFmtId="0" fontId="0" fillId="0" borderId="0" xfId="0" applyAlignment="1" applyProtection="1">
      <alignment vertical="top"/>
    </xf>
    <xf numFmtId="0" fontId="0" fillId="0" borderId="40" xfId="0" applyBorder="1" applyAlignment="1" applyProtection="1">
      <alignment vertical="top"/>
    </xf>
    <xf numFmtId="0" fontId="0" fillId="0" borderId="0" xfId="0" applyBorder="1" applyAlignment="1" applyProtection="1">
      <alignment vertical="top"/>
    </xf>
    <xf numFmtId="0" fontId="48" fillId="0" borderId="6" xfId="0" applyFont="1" applyBorder="1" applyAlignment="1">
      <alignment horizontal="left" vertical="center"/>
    </xf>
    <xf numFmtId="0" fontId="48" fillId="0" borderId="33" xfId="0" applyFont="1" applyBorder="1" applyAlignment="1">
      <alignment horizontal="left" vertical="center"/>
    </xf>
    <xf numFmtId="0" fontId="48" fillId="0" borderId="34" xfId="0" applyFont="1" applyBorder="1" applyAlignment="1" applyProtection="1">
      <alignment horizontal="right" wrapText="1"/>
    </xf>
    <xf numFmtId="0" fontId="48" fillId="0" borderId="38" xfId="0" applyFont="1" applyBorder="1" applyAlignment="1" applyProtection="1">
      <alignment horizontal="right" wrapText="1"/>
    </xf>
    <xf numFmtId="0" fontId="48" fillId="0" borderId="35" xfId="0" applyFont="1" applyBorder="1" applyAlignment="1" applyProtection="1">
      <alignment horizontal="right" wrapText="1"/>
    </xf>
    <xf numFmtId="0" fontId="48" fillId="0" borderId="38" xfId="0" applyFont="1" applyBorder="1" applyAlignment="1" applyProtection="1">
      <alignment horizontal="right" vertical="center" wrapText="1"/>
    </xf>
    <xf numFmtId="0" fontId="48" fillId="0" borderId="35" xfId="0" applyFont="1" applyBorder="1" applyAlignment="1" applyProtection="1">
      <alignment horizontal="right" vertical="center" wrapText="1"/>
    </xf>
    <xf numFmtId="0" fontId="0" fillId="0" borderId="38" xfId="0" applyBorder="1" applyAlignment="1">
      <alignment horizontal="right" wrapText="1"/>
    </xf>
    <xf numFmtId="0" fontId="0" fillId="0" borderId="35" xfId="0" applyBorder="1" applyAlignment="1">
      <alignment horizontal="right" wrapText="1"/>
    </xf>
    <xf numFmtId="0" fontId="48" fillId="0" borderId="48" xfId="0" applyFont="1" applyBorder="1" applyAlignment="1" applyProtection="1">
      <alignment horizontal="left" vertical="center" wrapText="1"/>
    </xf>
    <xf numFmtId="0" fontId="48" fillId="0" borderId="47" xfId="0" applyFont="1" applyBorder="1" applyAlignment="1" applyProtection="1">
      <alignment horizontal="left" vertical="center" wrapText="1"/>
    </xf>
    <xf numFmtId="0" fontId="48" fillId="0" borderId="41" xfId="0" applyFont="1" applyBorder="1" applyAlignment="1" applyProtection="1">
      <alignment horizontal="left" vertical="center" wrapText="1"/>
    </xf>
    <xf numFmtId="0" fontId="48" fillId="0" borderId="49" xfId="0" applyFont="1" applyBorder="1" applyAlignment="1" applyProtection="1">
      <alignment horizontal="left" vertical="center" wrapText="1"/>
    </xf>
    <xf numFmtId="0" fontId="48" fillId="0" borderId="0" xfId="0" applyFont="1" applyBorder="1" applyAlignment="1" applyProtection="1">
      <alignment horizontal="left" vertical="center" wrapText="1"/>
    </xf>
    <xf numFmtId="0" fontId="48" fillId="0" borderId="14" xfId="0" applyFont="1" applyBorder="1" applyAlignment="1" applyProtection="1">
      <alignment horizontal="left" vertical="center" wrapText="1"/>
    </xf>
    <xf numFmtId="0" fontId="48" fillId="0" borderId="50" xfId="0" applyFont="1" applyBorder="1" applyAlignment="1" applyProtection="1">
      <alignment horizontal="left" vertical="center" wrapText="1"/>
    </xf>
    <xf numFmtId="0" fontId="48" fillId="0" borderId="40" xfId="0" applyFont="1" applyBorder="1" applyAlignment="1" applyProtection="1">
      <alignment horizontal="left" vertical="center" wrapText="1"/>
    </xf>
    <xf numFmtId="0" fontId="48" fillId="0" borderId="42" xfId="0" applyFont="1" applyBorder="1" applyAlignment="1" applyProtection="1">
      <alignment horizontal="left" vertical="center" wrapText="1"/>
    </xf>
    <xf numFmtId="165" fontId="48" fillId="0" borderId="0" xfId="0" applyNumberFormat="1" applyFont="1" applyFill="1" applyBorder="1" applyAlignment="1" applyProtection="1"/>
    <xf numFmtId="165" fontId="48" fillId="12" borderId="6" xfId="0" applyNumberFormat="1" applyFont="1" applyFill="1" applyBorder="1" applyAlignment="1" applyProtection="1">
      <alignment horizontal="center"/>
    </xf>
    <xf numFmtId="2" fontId="48" fillId="12" borderId="6" xfId="0" applyNumberFormat="1" applyFont="1" applyFill="1" applyBorder="1" applyAlignment="1" applyProtection="1">
      <alignment horizontal="center"/>
    </xf>
    <xf numFmtId="0" fontId="0" fillId="0" borderId="0" xfId="1" applyFont="1" applyAlignment="1" applyProtection="1">
      <alignment horizontal="center" vertical="top"/>
    </xf>
    <xf numFmtId="0" fontId="0" fillId="0" borderId="0" xfId="0" applyAlignment="1">
      <alignment horizontal="center" vertical="top"/>
    </xf>
    <xf numFmtId="0" fontId="22" fillId="0" borderId="0" xfId="0" applyFont="1" applyAlignment="1" applyProtection="1">
      <alignment vertical="center"/>
    </xf>
    <xf numFmtId="0" fontId="0" fillId="0" borderId="0" xfId="0" applyAlignment="1"/>
    <xf numFmtId="0" fontId="48" fillId="0" borderId="45" xfId="0" applyFont="1" applyFill="1" applyBorder="1" applyAlignment="1" applyProtection="1">
      <alignment horizontal="center" vertical="center" wrapText="1"/>
    </xf>
    <xf numFmtId="0" fontId="0" fillId="0" borderId="33" xfId="0" applyBorder="1" applyAlignment="1">
      <alignment horizontal="center" vertical="center" wrapText="1"/>
    </xf>
    <xf numFmtId="0" fontId="48" fillId="0" borderId="6" xfId="0" applyFont="1" applyBorder="1" applyAlignment="1" applyProtection="1">
      <alignment horizontal="left"/>
    </xf>
    <xf numFmtId="0" fontId="48" fillId="0" borderId="45" xfId="0" applyFont="1" applyBorder="1" applyAlignment="1" applyProtection="1">
      <alignment horizontal="right" vertical="center" wrapText="1"/>
    </xf>
    <xf numFmtId="0" fontId="48" fillId="0" borderId="46" xfId="0" applyFont="1" applyBorder="1" applyAlignment="1" applyProtection="1">
      <alignment horizontal="right" vertical="center" wrapText="1"/>
    </xf>
    <xf numFmtId="0" fontId="48" fillId="0" borderId="33" xfId="0" applyFont="1" applyBorder="1" applyAlignment="1" applyProtection="1">
      <alignment horizontal="right" vertical="center" wrapText="1"/>
    </xf>
    <xf numFmtId="0" fontId="48" fillId="0" borderId="6" xfId="0" applyFont="1" applyBorder="1" applyAlignment="1" applyProtection="1">
      <alignment horizontal="right" vertical="center"/>
    </xf>
    <xf numFmtId="0" fontId="48" fillId="0" borderId="0" xfId="0" applyFont="1" applyAlignment="1" applyProtection="1">
      <alignment vertical="top" wrapText="1"/>
    </xf>
    <xf numFmtId="0" fontId="0" fillId="0" borderId="0" xfId="0" applyAlignment="1">
      <alignment vertical="top" wrapText="1"/>
    </xf>
    <xf numFmtId="0" fontId="42" fillId="13" borderId="6" xfId="0" applyFont="1" applyFill="1" applyBorder="1" applyAlignment="1" applyProtection="1">
      <alignment horizontal="center" vertical="center"/>
    </xf>
    <xf numFmtId="0" fontId="61" fillId="2" borderId="6" xfId="0" applyFont="1" applyFill="1" applyBorder="1" applyAlignment="1" applyProtection="1">
      <alignment horizontal="center" wrapText="1"/>
    </xf>
    <xf numFmtId="0" fontId="61" fillId="2" borderId="47" xfId="0" applyFont="1" applyFill="1" applyBorder="1" applyAlignment="1" applyProtection="1">
      <alignment horizontal="center" wrapText="1"/>
    </xf>
    <xf numFmtId="0" fontId="61" fillId="2" borderId="41" xfId="0" applyFont="1" applyFill="1" applyBorder="1" applyAlignment="1" applyProtection="1">
      <alignment horizontal="center" wrapText="1"/>
    </xf>
    <xf numFmtId="0" fontId="61" fillId="2" borderId="40" xfId="0" applyFont="1" applyFill="1" applyBorder="1" applyAlignment="1" applyProtection="1">
      <alignment horizontal="center" wrapText="1"/>
    </xf>
    <xf numFmtId="0" fontId="61" fillId="2" borderId="42" xfId="0" applyFont="1" applyFill="1" applyBorder="1" applyAlignment="1" applyProtection="1">
      <alignment horizontal="center" wrapText="1"/>
    </xf>
    <xf numFmtId="0" fontId="48" fillId="0" borderId="35" xfId="0" applyFont="1" applyFill="1" applyBorder="1" applyAlignment="1" applyProtection="1">
      <alignment horizontal="center"/>
    </xf>
    <xf numFmtId="0" fontId="48" fillId="0" borderId="6" xfId="0" applyFont="1" applyFill="1" applyBorder="1" applyAlignment="1" applyProtection="1">
      <alignment horizontal="center"/>
    </xf>
    <xf numFmtId="2" fontId="48" fillId="0" borderId="0" xfId="0" applyNumberFormat="1" applyFont="1" applyBorder="1" applyAlignment="1" applyProtection="1">
      <alignment horizontal="right"/>
    </xf>
    <xf numFmtId="2" fontId="45" fillId="0" borderId="49" xfId="0" applyNumberFormat="1" applyFont="1" applyFill="1" applyBorder="1" applyAlignment="1">
      <alignment horizontal="center" vertical="center"/>
    </xf>
    <xf numFmtId="2" fontId="45" fillId="0" borderId="0" xfId="0" applyNumberFormat="1" applyFont="1" applyFill="1" applyBorder="1" applyAlignment="1">
      <alignment horizontal="center" vertical="center"/>
    </xf>
    <xf numFmtId="2" fontId="42" fillId="0" borderId="0" xfId="0" applyNumberFormat="1" applyFont="1" applyBorder="1" applyAlignment="1">
      <alignment horizontal="left" vertical="center" wrapText="1"/>
    </xf>
    <xf numFmtId="2" fontId="48" fillId="0" borderId="0" xfId="0" applyNumberFormat="1" applyFont="1" applyBorder="1" applyAlignment="1">
      <alignment horizontal="left" vertical="center" wrapText="1"/>
    </xf>
    <xf numFmtId="0" fontId="77" fillId="13" borderId="49" xfId="0" applyFont="1" applyFill="1" applyBorder="1" applyAlignment="1" applyProtection="1">
      <alignment horizontal="center" vertical="center"/>
    </xf>
    <xf numFmtId="0" fontId="77" fillId="13" borderId="0" xfId="0" applyFont="1" applyFill="1" applyBorder="1" applyAlignment="1" applyProtection="1">
      <alignment horizontal="center" vertical="center"/>
    </xf>
    <xf numFmtId="0" fontId="48" fillId="2" borderId="6" xfId="0" applyFont="1" applyFill="1" applyBorder="1" applyAlignment="1" applyProtection="1">
      <alignment horizontal="center"/>
    </xf>
    <xf numFmtId="0" fontId="0" fillId="0" borderId="0" xfId="0" applyAlignment="1">
      <alignment horizontal="left" wrapText="1"/>
    </xf>
    <xf numFmtId="0" fontId="48" fillId="0" borderId="0" xfId="0" applyFont="1" applyFill="1" applyBorder="1" applyAlignment="1" applyProtection="1">
      <alignment horizontal="left" vertical="top" wrapText="1"/>
    </xf>
    <xf numFmtId="0" fontId="48" fillId="0" borderId="0" xfId="0" applyFont="1" applyAlignment="1" applyProtection="1">
      <alignment horizontal="left" vertical="top" wrapText="1"/>
    </xf>
    <xf numFmtId="0" fontId="60" fillId="0" borderId="6" xfId="0" applyFont="1" applyBorder="1" applyAlignment="1">
      <alignment horizontal="center" vertical="center"/>
    </xf>
    <xf numFmtId="0" fontId="0" fillId="0" borderId="6" xfId="0" applyBorder="1" applyAlignment="1">
      <alignment horizontal="center" vertical="center"/>
    </xf>
    <xf numFmtId="0" fontId="30" fillId="0" borderId="6" xfId="0" applyFont="1" applyBorder="1" applyAlignment="1">
      <alignment horizontal="center" vertical="center"/>
    </xf>
    <xf numFmtId="0" fontId="41" fillId="46" borderId="91" xfId="0" applyFont="1" applyFill="1" applyBorder="1" applyAlignment="1">
      <alignment horizontal="center" vertical="center"/>
    </xf>
    <xf numFmtId="0" fontId="41" fillId="46" borderId="6" xfId="0" applyFont="1" applyFill="1" applyBorder="1" applyAlignment="1">
      <alignment horizontal="center"/>
    </xf>
    <xf numFmtId="2" fontId="0" fillId="0" borderId="46" xfId="0" applyNumberFormat="1" applyBorder="1" applyAlignment="1">
      <alignment horizontal="center" vertical="center"/>
    </xf>
    <xf numFmtId="0" fontId="0" fillId="0" borderId="33"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47" borderId="46" xfId="0" applyFont="1" applyFill="1" applyBorder="1" applyAlignment="1">
      <alignment horizontal="center" vertical="center"/>
    </xf>
    <xf numFmtId="2" fontId="0" fillId="0" borderId="33" xfId="0" applyNumberFormat="1" applyFill="1" applyBorder="1" applyAlignment="1">
      <alignment horizontal="center" vertical="center"/>
    </xf>
    <xf numFmtId="0" fontId="0" fillId="0" borderId="6" xfId="0" applyFill="1" applyBorder="1" applyAlignment="1">
      <alignment horizontal="center" vertical="center"/>
    </xf>
    <xf numFmtId="0" fontId="0" fillId="0" borderId="45" xfId="0" applyFill="1" applyBorder="1" applyAlignment="1">
      <alignment horizontal="center" vertical="center"/>
    </xf>
    <xf numFmtId="0" fontId="0" fillId="47" borderId="46" xfId="0" applyFill="1" applyBorder="1" applyAlignment="1">
      <alignment horizontal="center" vertical="center"/>
    </xf>
    <xf numFmtId="0" fontId="0" fillId="47" borderId="33" xfId="0" applyFill="1" applyBorder="1" applyAlignment="1">
      <alignment horizontal="center" vertical="center"/>
    </xf>
    <xf numFmtId="0" fontId="0" fillId="47" borderId="6" xfId="0" applyFill="1" applyBorder="1" applyAlignment="1">
      <alignment horizontal="center" vertical="center"/>
    </xf>
    <xf numFmtId="0" fontId="0" fillId="47" borderId="45" xfId="0" applyFill="1" applyBorder="1" applyAlignment="1">
      <alignment horizontal="center" vertical="center"/>
    </xf>
    <xf numFmtId="2" fontId="0" fillId="0" borderId="46" xfId="0" applyNumberFormat="1" applyFill="1" applyBorder="1" applyAlignment="1">
      <alignment horizontal="center" vertical="center"/>
    </xf>
    <xf numFmtId="2" fontId="0" fillId="0" borderId="33" xfId="0" applyNumberFormat="1" applyBorder="1" applyAlignment="1">
      <alignment horizontal="center" vertical="center"/>
    </xf>
    <xf numFmtId="0" fontId="23" fillId="2" borderId="44" xfId="0" applyFont="1" applyFill="1" applyBorder="1" applyAlignment="1">
      <alignment horizontal="center" vertical="center"/>
    </xf>
    <xf numFmtId="0" fontId="23" fillId="2" borderId="5" xfId="0" applyFont="1" applyFill="1" applyBorder="1" applyAlignment="1">
      <alignment horizontal="center" vertical="center"/>
    </xf>
    <xf numFmtId="0" fontId="38" fillId="7" borderId="44" xfId="0" applyFont="1" applyFill="1" applyBorder="1" applyAlignment="1">
      <alignment horizontal="center" vertical="center"/>
    </xf>
    <xf numFmtId="0" fontId="38" fillId="7" borderId="2" xfId="0" applyFont="1" applyFill="1" applyBorder="1" applyAlignment="1">
      <alignment horizontal="center" vertical="center"/>
    </xf>
    <xf numFmtId="0" fontId="38" fillId="7" borderId="5" xfId="0" applyFont="1" applyFill="1" applyBorder="1" applyAlignment="1">
      <alignment horizontal="center" vertical="center"/>
    </xf>
    <xf numFmtId="0" fontId="24" fillId="3" borderId="44" xfId="0" applyFont="1" applyFill="1" applyBorder="1" applyAlignment="1">
      <alignment horizontal="center" vertical="center"/>
    </xf>
    <xf numFmtId="0" fontId="24" fillId="3" borderId="2" xfId="0" applyFont="1" applyFill="1" applyBorder="1" applyAlignment="1">
      <alignment horizontal="center" vertical="center"/>
    </xf>
    <xf numFmtId="0" fontId="24" fillId="3" borderId="85" xfId="0" applyFont="1" applyFill="1" applyBorder="1" applyAlignment="1">
      <alignment horizontal="center" vertical="center"/>
    </xf>
    <xf numFmtId="0" fontId="27" fillId="3" borderId="44" xfId="0" applyFont="1" applyFill="1" applyBorder="1" applyAlignment="1">
      <alignment horizontal="center" vertical="center"/>
    </xf>
    <xf numFmtId="0" fontId="27" fillId="3" borderId="2" xfId="0" applyFont="1" applyFill="1" applyBorder="1" applyAlignment="1">
      <alignment horizontal="center" vertical="center"/>
    </xf>
    <xf numFmtId="0" fontId="27" fillId="3" borderId="5" xfId="0" applyFont="1" applyFill="1" applyBorder="1" applyAlignment="1">
      <alignment horizontal="center" vertical="center"/>
    </xf>
    <xf numFmtId="0" fontId="24" fillId="3" borderId="5" xfId="0" applyFont="1" applyFill="1" applyBorder="1" applyAlignment="1">
      <alignment horizontal="center" vertical="center"/>
    </xf>
    <xf numFmtId="0" fontId="24" fillId="3" borderId="83" xfId="0" applyFont="1" applyFill="1" applyBorder="1" applyAlignment="1">
      <alignment horizontal="center" vertical="center"/>
    </xf>
    <xf numFmtId="0" fontId="37" fillId="7" borderId="44" xfId="0" applyFont="1" applyFill="1" applyBorder="1" applyAlignment="1">
      <alignment horizontal="center" vertical="center"/>
    </xf>
    <xf numFmtId="0" fontId="37" fillId="7" borderId="2" xfId="0" applyFont="1" applyFill="1" applyBorder="1" applyAlignment="1">
      <alignment horizontal="center" vertical="center"/>
    </xf>
    <xf numFmtId="0" fontId="37" fillId="7" borderId="5" xfId="0" applyFont="1" applyFill="1" applyBorder="1" applyAlignment="1">
      <alignment horizontal="center" vertical="center"/>
    </xf>
    <xf numFmtId="0" fontId="24" fillId="0" borderId="0" xfId="0" applyFont="1" applyFill="1" applyBorder="1" applyAlignment="1">
      <alignment horizontal="center" vertical="center"/>
    </xf>
    <xf numFmtId="0" fontId="24" fillId="3" borderId="44"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24" fillId="3" borderId="5" xfId="0" applyFont="1" applyFill="1" applyBorder="1" applyAlignment="1">
      <alignment horizontal="center" vertical="center" wrapText="1"/>
    </xf>
    <xf numFmtId="165" fontId="36" fillId="0" borderId="61" xfId="0" applyNumberFormat="1" applyFont="1" applyBorder="1" applyAlignment="1">
      <alignment horizontal="center" vertical="center"/>
    </xf>
    <xf numFmtId="165" fontId="36" fillId="0" borderId="68" xfId="0" applyNumberFormat="1" applyFont="1" applyBorder="1" applyAlignment="1">
      <alignment horizontal="center" vertical="center"/>
    </xf>
    <xf numFmtId="165" fontId="36" fillId="0" borderId="31" xfId="0" applyNumberFormat="1" applyFont="1" applyBorder="1" applyAlignment="1">
      <alignment horizontal="center" vertical="center"/>
    </xf>
    <xf numFmtId="165" fontId="5" fillId="0" borderId="69" xfId="0" applyNumberFormat="1" applyFont="1" applyBorder="1" applyAlignment="1">
      <alignment horizontal="center" vertical="center"/>
    </xf>
    <xf numFmtId="165" fontId="5" fillId="0" borderId="68" xfId="0" applyNumberFormat="1" applyFont="1" applyBorder="1" applyAlignment="1">
      <alignment horizontal="center" vertical="center"/>
    </xf>
    <xf numFmtId="165" fontId="5" fillId="0" borderId="31" xfId="0" applyNumberFormat="1" applyFont="1" applyBorder="1" applyAlignment="1">
      <alignment horizontal="center" vertical="center"/>
    </xf>
    <xf numFmtId="169" fontId="14" fillId="0" borderId="68" xfId="0" applyNumberFormat="1" applyFont="1" applyBorder="1" applyAlignment="1">
      <alignment horizontal="center" vertical="center"/>
    </xf>
    <xf numFmtId="169" fontId="0" fillId="0" borderId="31" xfId="0" applyNumberFormat="1" applyFont="1" applyBorder="1" applyAlignment="1">
      <alignment horizontal="center" vertical="center"/>
    </xf>
    <xf numFmtId="169" fontId="4" fillId="0" borderId="61" xfId="0" applyNumberFormat="1" applyFont="1" applyBorder="1" applyAlignment="1">
      <alignment horizontal="center" vertical="center"/>
    </xf>
    <xf numFmtId="169" fontId="4" fillId="0" borderId="68" xfId="0" applyNumberFormat="1" applyFont="1" applyBorder="1" applyAlignment="1">
      <alignment horizontal="center" vertical="center"/>
    </xf>
    <xf numFmtId="169" fontId="4" fillId="0" borderId="31" xfId="0" applyNumberFormat="1" applyFont="1" applyBorder="1" applyAlignment="1">
      <alignment horizontal="center" vertical="center"/>
    </xf>
    <xf numFmtId="0" fontId="26" fillId="3" borderId="44" xfId="0" applyFont="1" applyFill="1" applyBorder="1" applyAlignment="1">
      <alignment horizontal="center" vertical="center"/>
    </xf>
    <xf numFmtId="169" fontId="14" fillId="0" borderId="57" xfId="0" applyNumberFormat="1" applyFont="1" applyBorder="1" applyAlignment="1">
      <alignment horizontal="center" vertical="center"/>
    </xf>
    <xf numFmtId="169" fontId="0" fillId="0" borderId="42" xfId="0" applyNumberFormat="1" applyFont="1" applyBorder="1" applyAlignment="1">
      <alignment horizontal="center" vertical="center"/>
    </xf>
    <xf numFmtId="165" fontId="36" fillId="0" borderId="62" xfId="0" applyNumberFormat="1" applyFont="1" applyBorder="1" applyAlignment="1">
      <alignment horizontal="center" vertical="center"/>
    </xf>
    <xf numFmtId="165" fontId="36" fillId="0" borderId="41" xfId="0" applyNumberFormat="1" applyFont="1" applyBorder="1" applyAlignment="1">
      <alignment horizontal="center" vertical="center"/>
    </xf>
    <xf numFmtId="165" fontId="5" fillId="0" borderId="14" xfId="0" applyNumberFormat="1" applyFont="1" applyBorder="1" applyAlignment="1">
      <alignment horizontal="center" vertical="center"/>
    </xf>
    <xf numFmtId="170" fontId="4" fillId="0" borderId="61" xfId="0" applyNumberFormat="1" applyFont="1" applyBorder="1" applyAlignment="1">
      <alignment horizontal="center" vertical="center"/>
    </xf>
    <xf numFmtId="170" fontId="4" fillId="0" borderId="68" xfId="0" applyNumberFormat="1" applyFont="1" applyBorder="1" applyAlignment="1">
      <alignment horizontal="center" vertical="center"/>
    </xf>
    <xf numFmtId="165" fontId="36" fillId="0" borderId="69" xfId="0" applyNumberFormat="1" applyFont="1" applyBorder="1" applyAlignment="1">
      <alignment horizontal="center" vertical="center"/>
    </xf>
    <xf numFmtId="0" fontId="25" fillId="0" borderId="3" xfId="0" applyFont="1" applyBorder="1" applyAlignment="1">
      <alignment horizontal="center" vertical="center"/>
    </xf>
    <xf numFmtId="0" fontId="25" fillId="0" borderId="36" xfId="0" applyFont="1" applyBorder="1" applyAlignment="1">
      <alignment horizontal="center" vertical="center"/>
    </xf>
    <xf numFmtId="0" fontId="25" fillId="0" borderId="62" xfId="0" applyFont="1" applyBorder="1" applyAlignment="1">
      <alignment horizontal="center" vertical="center" wrapText="1"/>
    </xf>
    <xf numFmtId="0" fontId="25" fillId="0" borderId="69" xfId="0" applyFont="1" applyBorder="1" applyAlignment="1">
      <alignment horizontal="center" vertical="center" wrapText="1"/>
    </xf>
    <xf numFmtId="0" fontId="25" fillId="0" borderId="55" xfId="0" applyFont="1" applyBorder="1" applyAlignment="1">
      <alignment horizontal="center" vertical="center" wrapText="1"/>
    </xf>
    <xf numFmtId="0" fontId="25" fillId="0" borderId="70" xfId="0" applyFont="1" applyBorder="1" applyAlignment="1">
      <alignment horizontal="center" vertical="center" wrapText="1"/>
    </xf>
    <xf numFmtId="0" fontId="25" fillId="0" borderId="56" xfId="0" applyFont="1" applyBorder="1" applyAlignment="1">
      <alignment horizontal="center" vertical="center" wrapText="1"/>
    </xf>
    <xf numFmtId="0" fontId="25" fillId="0" borderId="71" xfId="0" applyFont="1" applyBorder="1" applyAlignment="1">
      <alignment horizontal="center" vertical="center" wrapText="1"/>
    </xf>
    <xf numFmtId="170" fontId="4" fillId="0" borderId="62" xfId="0" applyNumberFormat="1" applyFont="1" applyBorder="1" applyAlignment="1">
      <alignment horizontal="center" vertical="center"/>
    </xf>
    <xf numFmtId="0" fontId="25" fillId="0" borderId="11" xfId="0" applyFont="1" applyBorder="1" applyAlignment="1">
      <alignment horizontal="center" vertical="center" wrapText="1"/>
    </xf>
    <xf numFmtId="0" fontId="25" fillId="0" borderId="12" xfId="0" applyFont="1" applyBorder="1" applyAlignment="1">
      <alignment horizontal="center" vertical="center" wrapText="1"/>
    </xf>
    <xf numFmtId="1" fontId="96" fillId="4" borderId="44" xfId="0" applyNumberFormat="1" applyFont="1" applyFill="1" applyBorder="1" applyAlignment="1">
      <alignment horizontal="center" vertical="center"/>
    </xf>
    <xf numFmtId="1" fontId="96" fillId="4" borderId="5" xfId="0" applyNumberFormat="1" applyFont="1" applyFill="1" applyBorder="1" applyAlignment="1">
      <alignment horizontal="center" vertical="center"/>
    </xf>
    <xf numFmtId="0" fontId="26" fillId="3" borderId="2" xfId="0" applyFont="1" applyFill="1" applyBorder="1" applyAlignment="1">
      <alignment horizontal="center" vertical="center"/>
    </xf>
    <xf numFmtId="0" fontId="26" fillId="3" borderId="5" xfId="0" applyFont="1" applyFill="1" applyBorder="1" applyAlignment="1">
      <alignment horizontal="center" vertical="center"/>
    </xf>
    <xf numFmtId="0" fontId="53" fillId="0" borderId="44" xfId="0" applyFont="1" applyFill="1" applyBorder="1" applyAlignment="1">
      <alignment horizontal="center" vertical="center"/>
    </xf>
    <xf numFmtId="0" fontId="53" fillId="0" borderId="5" xfId="0" applyFont="1" applyFill="1" applyBorder="1" applyAlignment="1">
      <alignment horizontal="center" vertical="center"/>
    </xf>
    <xf numFmtId="0" fontId="26" fillId="0" borderId="3" xfId="1" applyFont="1" applyFill="1" applyBorder="1" applyAlignment="1">
      <alignment horizontal="center" vertical="center" wrapText="1"/>
    </xf>
    <xf numFmtId="0" fontId="26" fillId="0" borderId="43" xfId="1" applyFont="1" applyFill="1" applyBorder="1" applyAlignment="1">
      <alignment horizontal="center" vertical="center" wrapText="1"/>
    </xf>
    <xf numFmtId="0" fontId="26" fillId="0" borderId="36" xfId="1" applyFont="1" applyFill="1" applyBorder="1" applyAlignment="1">
      <alignment horizontal="center" vertical="center" wrapText="1"/>
    </xf>
    <xf numFmtId="0" fontId="23" fillId="3" borderId="44"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5" xfId="0" applyFont="1" applyFill="1" applyBorder="1" applyAlignment="1">
      <alignment horizontal="center" vertical="center"/>
    </xf>
    <xf numFmtId="0" fontId="26" fillId="0" borderId="3" xfId="1" applyFont="1" applyFill="1" applyBorder="1" applyAlignment="1">
      <alignment horizontal="center" vertical="center"/>
    </xf>
    <xf numFmtId="0" fontId="26" fillId="0" borderId="43" xfId="1" applyFont="1" applyFill="1" applyBorder="1" applyAlignment="1">
      <alignment horizontal="center" vertical="center"/>
    </xf>
    <xf numFmtId="0" fontId="26" fillId="0" borderId="36" xfId="1" applyFont="1" applyFill="1" applyBorder="1" applyAlignment="1">
      <alignment horizontal="center" vertical="center"/>
    </xf>
    <xf numFmtId="0" fontId="0" fillId="0" borderId="49" xfId="0" applyFont="1" applyBorder="1" applyAlignment="1">
      <alignment horizontal="left" vertical="top" wrapText="1"/>
    </xf>
    <xf numFmtId="0" fontId="0" fillId="0" borderId="49" xfId="0" applyBorder="1" applyAlignment="1">
      <alignment vertical="top" wrapText="1"/>
    </xf>
    <xf numFmtId="0" fontId="53" fillId="0" borderId="45" xfId="0" applyFont="1" applyBorder="1" applyAlignment="1">
      <alignment horizontal="center" vertical="center" wrapText="1"/>
    </xf>
    <xf numFmtId="0" fontId="53" fillId="0" borderId="46" xfId="0" applyFont="1" applyBorder="1" applyAlignment="1">
      <alignment horizontal="center" vertical="center" wrapText="1"/>
    </xf>
    <xf numFmtId="0" fontId="53" fillId="0" borderId="33" xfId="0" applyFont="1" applyBorder="1" applyAlignment="1">
      <alignment horizontal="center" vertical="center" wrapText="1"/>
    </xf>
    <xf numFmtId="0" fontId="41" fillId="0" borderId="6" xfId="0" applyFont="1" applyBorder="1" applyAlignment="1">
      <alignment horizontal="center" vertical="center" wrapText="1"/>
    </xf>
    <xf numFmtId="0" fontId="0" fillId="0" borderId="6" xfId="0" applyFont="1" applyBorder="1" applyAlignment="1">
      <alignment horizontal="center" vertical="center" wrapText="1"/>
    </xf>
    <xf numFmtId="0" fontId="53" fillId="0" borderId="45" xfId="0" applyFont="1" applyBorder="1" applyAlignment="1">
      <alignment horizontal="center" vertical="center"/>
    </xf>
    <xf numFmtId="0" fontId="53" fillId="0" borderId="33" xfId="0" applyFont="1" applyBorder="1" applyAlignment="1">
      <alignment horizontal="center" vertical="center"/>
    </xf>
    <xf numFmtId="0" fontId="41" fillId="0" borderId="45" xfId="0" applyFont="1" applyBorder="1" applyAlignment="1">
      <alignment horizontal="center" vertical="center"/>
    </xf>
    <xf numFmtId="0" fontId="41" fillId="0" borderId="46" xfId="0" applyFont="1" applyBorder="1" applyAlignment="1">
      <alignment horizontal="center" vertical="center"/>
    </xf>
    <xf numFmtId="0" fontId="41" fillId="0" borderId="33" xfId="0" applyFont="1" applyBorder="1" applyAlignment="1">
      <alignment horizontal="center" vertical="center"/>
    </xf>
    <xf numFmtId="0" fontId="53" fillId="0" borderId="45" xfId="0" applyFont="1" applyBorder="1" applyAlignment="1">
      <alignment horizontal="right" vertical="center"/>
    </xf>
    <xf numFmtId="0" fontId="53" fillId="0" borderId="46" xfId="0" applyFont="1" applyBorder="1" applyAlignment="1">
      <alignment horizontal="right" vertical="center"/>
    </xf>
    <xf numFmtId="0" fontId="53" fillId="0" borderId="33" xfId="0" applyFont="1" applyBorder="1" applyAlignment="1">
      <alignment horizontal="right" vertical="center"/>
    </xf>
    <xf numFmtId="0" fontId="92" fillId="0" borderId="0" xfId="50" applyFont="1" applyAlignment="1">
      <alignment horizontal="center"/>
    </xf>
    <xf numFmtId="2" fontId="92" fillId="0" borderId="0" xfId="50" applyNumberFormat="1" applyFont="1" applyAlignment="1">
      <alignment horizontal="center"/>
    </xf>
    <xf numFmtId="0" fontId="75" fillId="0" borderId="40" xfId="50" applyFill="1" applyBorder="1" applyAlignment="1">
      <alignment horizontal="left" vertical="center" wrapText="1"/>
    </xf>
    <xf numFmtId="0" fontId="0" fillId="0" borderId="40" xfId="50" applyFont="1" applyBorder="1" applyAlignment="1">
      <alignment horizontal="left" vertical="center" wrapText="1"/>
    </xf>
    <xf numFmtId="0" fontId="75" fillId="0" borderId="40" xfId="50" applyBorder="1" applyAlignment="1">
      <alignment horizontal="left" vertical="center" wrapText="1"/>
    </xf>
    <xf numFmtId="0" fontId="41" fillId="58" borderId="95" xfId="0" applyFont="1" applyFill="1" applyBorder="1" applyAlignment="1">
      <alignment horizontal="center" vertical="center" textRotation="90"/>
    </xf>
    <xf numFmtId="0" fontId="41" fillId="58" borderId="101" xfId="0" applyFont="1" applyFill="1" applyBorder="1" applyAlignment="1">
      <alignment horizontal="center" vertical="center" textRotation="90"/>
    </xf>
    <xf numFmtId="0" fontId="41" fillId="58" borderId="98" xfId="0" applyFont="1" applyFill="1" applyBorder="1" applyAlignment="1">
      <alignment horizontal="center" vertical="center" textRotation="90"/>
    </xf>
    <xf numFmtId="0" fontId="41" fillId="9" borderId="95" xfId="0" applyFont="1" applyFill="1" applyBorder="1" applyAlignment="1">
      <alignment horizontal="center" vertical="center" textRotation="90"/>
    </xf>
    <xf numFmtId="0" fontId="41" fillId="9" borderId="101" xfId="0" applyFont="1" applyFill="1" applyBorder="1" applyAlignment="1">
      <alignment horizontal="center" vertical="center" textRotation="90"/>
    </xf>
    <xf numFmtId="0" fontId="41" fillId="9" borderId="98" xfId="0" applyFont="1" applyFill="1" applyBorder="1" applyAlignment="1">
      <alignment horizontal="center" vertical="center" textRotation="90"/>
    </xf>
    <xf numFmtId="0" fontId="41" fillId="52" borderId="95" xfId="0" applyFont="1" applyFill="1" applyBorder="1" applyAlignment="1">
      <alignment horizontal="center" vertical="center" textRotation="90"/>
    </xf>
    <xf numFmtId="0" fontId="41" fillId="52" borderId="98" xfId="0" applyFont="1" applyFill="1" applyBorder="1" applyAlignment="1">
      <alignment horizontal="center" vertical="center" textRotation="90"/>
    </xf>
    <xf numFmtId="0" fontId="41" fillId="53" borderId="95" xfId="0" applyFont="1" applyFill="1" applyBorder="1" applyAlignment="1">
      <alignment horizontal="center" vertical="center" textRotation="90"/>
    </xf>
    <xf numFmtId="0" fontId="41" fillId="53" borderId="101" xfId="0" applyFont="1" applyFill="1" applyBorder="1" applyAlignment="1">
      <alignment horizontal="center" vertical="center" textRotation="90"/>
    </xf>
    <xf numFmtId="0" fontId="41" fillId="53" borderId="98" xfId="0" applyFont="1" applyFill="1" applyBorder="1" applyAlignment="1">
      <alignment horizontal="center" vertical="center" textRotation="90"/>
    </xf>
    <xf numFmtId="0" fontId="41" fillId="54" borderId="95" xfId="0" applyFont="1" applyFill="1" applyBorder="1" applyAlignment="1">
      <alignment horizontal="center" vertical="center" textRotation="90"/>
    </xf>
    <xf numFmtId="0" fontId="41" fillId="54" borderId="101" xfId="0" applyFont="1" applyFill="1" applyBorder="1" applyAlignment="1">
      <alignment horizontal="center" vertical="center" textRotation="90"/>
    </xf>
    <xf numFmtId="0" fontId="41" fillId="54" borderId="98" xfId="0" applyFont="1" applyFill="1" applyBorder="1" applyAlignment="1">
      <alignment horizontal="center" vertical="center" textRotation="90"/>
    </xf>
    <xf numFmtId="0" fontId="41" fillId="55" borderId="95" xfId="0" applyFont="1" applyFill="1" applyBorder="1" applyAlignment="1">
      <alignment horizontal="center" vertical="center" textRotation="90"/>
    </xf>
    <xf numFmtId="0" fontId="41" fillId="55" borderId="101" xfId="0" applyFont="1" applyFill="1" applyBorder="1" applyAlignment="1">
      <alignment horizontal="center" vertical="center" textRotation="90"/>
    </xf>
    <xf numFmtId="0" fontId="41" fillId="55" borderId="98" xfId="0" applyFont="1" applyFill="1" applyBorder="1" applyAlignment="1">
      <alignment horizontal="center" vertical="center" textRotation="90"/>
    </xf>
    <xf numFmtId="0" fontId="41" fillId="56" borderId="95" xfId="0" applyFont="1" applyFill="1" applyBorder="1" applyAlignment="1">
      <alignment horizontal="center" vertical="center" textRotation="90"/>
    </xf>
    <xf numFmtId="0" fontId="41" fillId="56" borderId="101" xfId="0" applyFont="1" applyFill="1" applyBorder="1" applyAlignment="1">
      <alignment horizontal="center" vertical="center" textRotation="90"/>
    </xf>
    <xf numFmtId="0" fontId="41" fillId="56" borderId="98" xfId="0" applyFont="1" applyFill="1" applyBorder="1" applyAlignment="1">
      <alignment horizontal="center" vertical="center" textRotation="90"/>
    </xf>
    <xf numFmtId="0" fontId="41" fillId="57" borderId="95" xfId="0" applyFont="1" applyFill="1" applyBorder="1" applyAlignment="1">
      <alignment horizontal="center" vertical="center" textRotation="90"/>
    </xf>
    <xf numFmtId="0" fontId="41" fillId="57" borderId="101" xfId="0" applyFont="1" applyFill="1" applyBorder="1" applyAlignment="1">
      <alignment horizontal="center" vertical="center" textRotation="90"/>
    </xf>
    <xf numFmtId="0" fontId="41" fillId="57" borderId="98" xfId="0" applyFont="1" applyFill="1" applyBorder="1" applyAlignment="1">
      <alignment horizontal="center" vertical="center" textRotation="90"/>
    </xf>
  </cellXfs>
  <cellStyles count="54">
    <cellStyle name="20% - Accent1 2" xfId="23" xr:uid="{00000000-0005-0000-0000-000000000000}"/>
    <cellStyle name="20% - Accent2 2" xfId="27" xr:uid="{00000000-0005-0000-0000-000001000000}"/>
    <cellStyle name="20% - Accent3 2" xfId="31" xr:uid="{00000000-0005-0000-0000-000002000000}"/>
    <cellStyle name="20% - Accent4 2" xfId="35" xr:uid="{00000000-0005-0000-0000-000003000000}"/>
    <cellStyle name="20% - Accent5 2" xfId="39" xr:uid="{00000000-0005-0000-0000-000004000000}"/>
    <cellStyle name="20% - Accent6 2" xfId="43" xr:uid="{00000000-0005-0000-0000-000005000000}"/>
    <cellStyle name="40% - Accent1 2" xfId="24" xr:uid="{00000000-0005-0000-0000-000006000000}"/>
    <cellStyle name="40% - Accent2 2" xfId="28" xr:uid="{00000000-0005-0000-0000-000007000000}"/>
    <cellStyle name="40% - Accent3 2" xfId="32" xr:uid="{00000000-0005-0000-0000-000008000000}"/>
    <cellStyle name="40% - Accent4 2" xfId="36" xr:uid="{00000000-0005-0000-0000-000009000000}"/>
    <cellStyle name="40% - Accent5 2" xfId="40" xr:uid="{00000000-0005-0000-0000-00000A000000}"/>
    <cellStyle name="40% - Accent6 2" xfId="44" xr:uid="{00000000-0005-0000-0000-00000B000000}"/>
    <cellStyle name="60% - Accent1 2" xfId="25" xr:uid="{00000000-0005-0000-0000-00000C000000}"/>
    <cellStyle name="60% - Accent2 2" xfId="29" xr:uid="{00000000-0005-0000-0000-00000D000000}"/>
    <cellStyle name="60% - Accent3 2" xfId="33" xr:uid="{00000000-0005-0000-0000-00000E000000}"/>
    <cellStyle name="60% - Accent4 2" xfId="37" xr:uid="{00000000-0005-0000-0000-00000F000000}"/>
    <cellStyle name="60% - Accent5 2" xfId="41" xr:uid="{00000000-0005-0000-0000-000010000000}"/>
    <cellStyle name="60% - Accent6 2" xfId="45" xr:uid="{00000000-0005-0000-0000-000011000000}"/>
    <cellStyle name="Accent1 2" xfId="22" xr:uid="{00000000-0005-0000-0000-000012000000}"/>
    <cellStyle name="Accent2 2" xfId="26" xr:uid="{00000000-0005-0000-0000-000013000000}"/>
    <cellStyle name="Accent3 2" xfId="30" xr:uid="{00000000-0005-0000-0000-000014000000}"/>
    <cellStyle name="Accent4 2" xfId="34" xr:uid="{00000000-0005-0000-0000-000015000000}"/>
    <cellStyle name="Accent5 2" xfId="38" xr:uid="{00000000-0005-0000-0000-000016000000}"/>
    <cellStyle name="Accent6 2" xfId="42" xr:uid="{00000000-0005-0000-0000-000017000000}"/>
    <cellStyle name="Bad 2" xfId="11" xr:uid="{00000000-0005-0000-0000-000018000000}"/>
    <cellStyle name="Calculation 2" xfId="15" xr:uid="{00000000-0005-0000-0000-000019000000}"/>
    <cellStyle name="Check Cell 2" xfId="17" xr:uid="{00000000-0005-0000-0000-00001A000000}"/>
    <cellStyle name="Explanatory Text 2" xfId="20" xr:uid="{00000000-0005-0000-0000-00001B000000}"/>
    <cellStyle name="Good 2" xfId="10" xr:uid="{00000000-0005-0000-0000-00001C000000}"/>
    <cellStyle name="Heading 1 2" xfId="6" xr:uid="{00000000-0005-0000-0000-00001D000000}"/>
    <cellStyle name="Heading 2 2" xfId="7" xr:uid="{00000000-0005-0000-0000-00001E000000}"/>
    <cellStyle name="Heading 3 2" xfId="8" xr:uid="{00000000-0005-0000-0000-00001F000000}"/>
    <cellStyle name="Heading 4 2" xfId="9" xr:uid="{00000000-0005-0000-0000-000020000000}"/>
    <cellStyle name="Input 2" xfId="13" xr:uid="{00000000-0005-0000-0000-000021000000}"/>
    <cellStyle name="Linked Cell 2" xfId="16" xr:uid="{00000000-0005-0000-0000-000022000000}"/>
    <cellStyle name="Neutral 2" xfId="12" xr:uid="{00000000-0005-0000-0000-000023000000}"/>
    <cellStyle name="Normal" xfId="0" builtinId="0"/>
    <cellStyle name="Normal 2" xfId="1" xr:uid="{00000000-0005-0000-0000-000025000000}"/>
    <cellStyle name="Normal 2 2" xfId="5" xr:uid="{00000000-0005-0000-0000-000026000000}"/>
    <cellStyle name="Normal 2 2 2" xfId="50" xr:uid="{00000000-0005-0000-0000-000027000000}"/>
    <cellStyle name="Normal 2 2 3" xfId="48" xr:uid="{00000000-0005-0000-0000-000028000000}"/>
    <cellStyle name="Normal 2 3" xfId="47" xr:uid="{00000000-0005-0000-0000-000029000000}"/>
    <cellStyle name="Normal 3" xfId="2" xr:uid="{00000000-0005-0000-0000-00002A000000}"/>
    <cellStyle name="Normal 4" xfId="4" xr:uid="{00000000-0005-0000-0000-00002B000000}"/>
    <cellStyle name="Normal 4 2" xfId="51" xr:uid="{00000000-0005-0000-0000-00002C000000}"/>
    <cellStyle name="Normal 4 3" xfId="52" xr:uid="{00000000-0005-0000-0000-00002D000000}"/>
    <cellStyle name="Normal 4 4" xfId="53" xr:uid="{00000000-0005-0000-0000-00002E000000}"/>
    <cellStyle name="Normal 4 5" xfId="49" xr:uid="{00000000-0005-0000-0000-00002F000000}"/>
    <cellStyle name="Note 2" xfId="19" xr:uid="{00000000-0005-0000-0000-000030000000}"/>
    <cellStyle name="Output 2" xfId="14" xr:uid="{00000000-0005-0000-0000-000031000000}"/>
    <cellStyle name="Percent 2" xfId="46" xr:uid="{00000000-0005-0000-0000-000032000000}"/>
    <cellStyle name="Title" xfId="3" builtinId="15" customBuiltin="1"/>
    <cellStyle name="Total 2" xfId="21" xr:uid="{00000000-0005-0000-0000-000034000000}"/>
    <cellStyle name="Warning Text 2" xfId="18" xr:uid="{00000000-0005-0000-0000-000035000000}"/>
  </cellStyles>
  <dxfs count="124">
    <dxf>
      <fill>
        <patternFill>
          <bgColor theme="0" tint="-0.14996795556505021"/>
        </patternFill>
      </fill>
    </dxf>
    <dxf>
      <fill>
        <patternFill>
          <bgColor theme="2" tint="-0.24994659260841701"/>
        </patternFill>
      </fill>
    </dxf>
    <dxf>
      <fill>
        <patternFill>
          <bgColor theme="3" tint="0.59996337778862885"/>
        </patternFill>
      </fill>
    </dxf>
    <dxf>
      <fill>
        <patternFill>
          <bgColor theme="5" tint="0.59996337778862885"/>
        </patternFill>
      </fill>
    </dxf>
    <dxf>
      <fill>
        <patternFill>
          <bgColor theme="6" tint="0.59996337778862885"/>
        </patternFill>
      </fill>
    </dxf>
    <dxf>
      <fill>
        <patternFill>
          <bgColor theme="7" tint="0.59996337778862885"/>
        </patternFill>
      </fill>
    </dxf>
    <dxf>
      <fill>
        <patternFill>
          <bgColor theme="8" tint="0.59996337778862885"/>
        </patternFill>
      </fill>
    </dxf>
    <dxf>
      <fill>
        <patternFill>
          <bgColor theme="9" tint="0.59996337778862885"/>
        </patternFill>
      </fill>
    </dxf>
    <dxf>
      <fill>
        <patternFill>
          <bgColor theme="0" tint="-0.24994659260841701"/>
        </patternFill>
      </fill>
    </dxf>
    <dxf>
      <fill>
        <patternFill>
          <bgColor theme="2" tint="-0.499984740745262"/>
        </patternFill>
      </fill>
    </dxf>
    <dxf>
      <fill>
        <patternFill>
          <bgColor theme="3" tint="0.39994506668294322"/>
        </patternFill>
      </fill>
    </dxf>
    <dxf>
      <fill>
        <patternFill>
          <bgColor theme="4"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7" tint="0.39994506668294322"/>
        </patternFill>
      </fill>
    </dxf>
    <dxf>
      <fill>
        <patternFill>
          <bgColor theme="8" tint="0.39994506668294322"/>
        </patternFill>
      </fill>
    </dxf>
    <dxf>
      <fill>
        <patternFill>
          <bgColor theme="9" tint="0.39994506668294322"/>
        </patternFill>
      </fill>
    </dxf>
    <dxf>
      <fill>
        <patternFill>
          <bgColor theme="0" tint="-0.34998626667073579"/>
        </patternFill>
      </fill>
    </dxf>
    <dxf>
      <fill>
        <patternFill>
          <bgColor theme="2" tint="-0.749961851863155"/>
        </patternFill>
      </fill>
    </dxf>
    <dxf>
      <fill>
        <patternFill>
          <bgColor theme="3" tint="-0.24994659260841701"/>
        </patternFill>
      </fill>
    </dxf>
    <dxf>
      <fill>
        <patternFill>
          <bgColor theme="5" tint="-0.24994659260841701"/>
        </patternFill>
      </fill>
    </dxf>
    <dxf>
      <fill>
        <patternFill>
          <bgColor theme="6" tint="-0.24994659260841701"/>
        </patternFill>
      </fill>
    </dxf>
    <dxf>
      <fill>
        <patternFill>
          <bgColor theme="7" tint="-0.24994659260841701"/>
        </patternFill>
      </fill>
    </dxf>
    <dxf>
      <fill>
        <patternFill>
          <bgColor theme="8" tint="-0.24994659260841701"/>
        </patternFill>
      </fill>
    </dxf>
    <dxf>
      <fill>
        <patternFill>
          <bgColor theme="9" tint="-0.24994659260841701"/>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rgb="FF9C0006"/>
      </font>
      <fill>
        <patternFill>
          <bgColor rgb="FF00B0F0"/>
        </patternFill>
      </fill>
      <border>
        <left/>
        <right/>
        <top/>
        <bottom/>
      </border>
    </dxf>
    <dxf>
      <font>
        <color auto="1"/>
      </font>
      <fill>
        <patternFill>
          <bgColor rgb="FF0070C0"/>
        </patternFill>
      </fill>
      <border>
        <left/>
        <right/>
        <top/>
        <bottom/>
      </border>
    </dxf>
    <dxf>
      <fill>
        <patternFill>
          <bgColor rgb="FF7030A0"/>
        </patternFill>
      </fill>
    </dxf>
    <dxf>
      <fill>
        <patternFill patternType="lightDown">
          <fgColor theme="7"/>
        </patternFill>
      </fill>
    </dxf>
    <dxf>
      <fill>
        <patternFill patternType="gray0625">
          <bgColor theme="2" tint="-0.24994659260841701"/>
        </patternFill>
      </fill>
    </dxf>
    <dxf>
      <fill>
        <patternFill patternType="lightDown">
          <fgColor rgb="FFFF0000"/>
        </patternFill>
      </fill>
    </dxf>
    <dxf>
      <fill>
        <patternFill patternType="lightDown">
          <fgColor rgb="FF92D050"/>
        </patternFill>
      </fill>
    </dxf>
    <dxf>
      <fill>
        <patternFill patternType="lightDown">
          <fgColor rgb="FF00B0F0"/>
        </patternFill>
      </fill>
    </dxf>
    <dxf>
      <fill>
        <patternFill patternType="lightDown">
          <fgColor rgb="FFFFC000"/>
        </patternFill>
      </fill>
    </dxf>
    <dxf>
      <fill>
        <patternFill>
          <bgColor theme="0" tint="-0.14996795556505021"/>
        </patternFill>
      </fill>
    </dxf>
    <dxf>
      <fill>
        <patternFill>
          <bgColor theme="2" tint="-0.24994659260841701"/>
        </patternFill>
      </fill>
    </dxf>
    <dxf>
      <fill>
        <patternFill>
          <bgColor theme="3" tint="0.59996337778862885"/>
        </patternFill>
      </fill>
    </dxf>
    <dxf>
      <fill>
        <patternFill>
          <bgColor theme="5" tint="0.59996337778862885"/>
        </patternFill>
      </fill>
    </dxf>
    <dxf>
      <fill>
        <patternFill>
          <bgColor theme="6" tint="0.59996337778862885"/>
        </patternFill>
      </fill>
    </dxf>
    <dxf>
      <fill>
        <patternFill>
          <bgColor theme="7" tint="0.59996337778862885"/>
        </patternFill>
      </fill>
    </dxf>
    <dxf>
      <fill>
        <patternFill>
          <bgColor theme="8" tint="0.59996337778862885"/>
        </patternFill>
      </fill>
    </dxf>
    <dxf>
      <fill>
        <patternFill>
          <bgColor theme="9" tint="0.59996337778862885"/>
        </patternFill>
      </fill>
    </dxf>
    <dxf>
      <fill>
        <patternFill>
          <bgColor theme="0" tint="-0.24994659260841701"/>
        </patternFill>
      </fill>
    </dxf>
    <dxf>
      <fill>
        <patternFill>
          <bgColor theme="2" tint="-0.499984740745262"/>
        </patternFill>
      </fill>
    </dxf>
    <dxf>
      <fill>
        <patternFill>
          <bgColor theme="3" tint="0.39994506668294322"/>
        </patternFill>
      </fill>
    </dxf>
    <dxf>
      <fill>
        <patternFill>
          <bgColor theme="4"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7" tint="0.39994506668294322"/>
        </patternFill>
      </fill>
    </dxf>
    <dxf>
      <fill>
        <patternFill>
          <bgColor theme="8" tint="0.39994506668294322"/>
        </patternFill>
      </fill>
    </dxf>
    <dxf>
      <fill>
        <patternFill>
          <bgColor theme="9" tint="0.39994506668294322"/>
        </patternFill>
      </fill>
    </dxf>
    <dxf>
      <fill>
        <patternFill>
          <bgColor theme="0" tint="-0.34998626667073579"/>
        </patternFill>
      </fill>
    </dxf>
    <dxf>
      <fill>
        <patternFill>
          <bgColor theme="2" tint="-0.749961851863155"/>
        </patternFill>
      </fill>
    </dxf>
    <dxf>
      <fill>
        <patternFill>
          <bgColor theme="3" tint="-0.24994659260841701"/>
        </patternFill>
      </fill>
    </dxf>
    <dxf>
      <fill>
        <patternFill>
          <bgColor theme="5" tint="-0.24994659260841701"/>
        </patternFill>
      </fill>
    </dxf>
    <dxf>
      <fill>
        <patternFill>
          <bgColor theme="6" tint="-0.24994659260841701"/>
        </patternFill>
      </fill>
    </dxf>
    <dxf>
      <fill>
        <patternFill>
          <bgColor theme="7" tint="-0.24994659260841701"/>
        </patternFill>
      </fill>
    </dxf>
    <dxf>
      <fill>
        <patternFill>
          <bgColor theme="8" tint="-0.24994659260841701"/>
        </patternFill>
      </fill>
    </dxf>
    <dxf>
      <fill>
        <patternFill>
          <bgColor theme="9" tint="-0.24994659260841701"/>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rgb="FF9C0006"/>
      </font>
      <fill>
        <patternFill>
          <bgColor rgb="FF00B0F0"/>
        </patternFill>
      </fill>
      <border>
        <left/>
        <right/>
        <top/>
        <bottom/>
      </border>
    </dxf>
    <dxf>
      <font>
        <color auto="1"/>
      </font>
      <fill>
        <patternFill>
          <bgColor rgb="FF0070C0"/>
        </patternFill>
      </fill>
      <border>
        <left/>
        <right/>
        <top/>
        <bottom/>
      </border>
    </dxf>
    <dxf>
      <fill>
        <patternFill>
          <bgColor rgb="FF7030A0"/>
        </patternFill>
      </fill>
    </dxf>
    <dxf>
      <fill>
        <patternFill patternType="lightDown">
          <fgColor theme="7"/>
        </patternFill>
      </fill>
    </dxf>
    <dxf>
      <fill>
        <patternFill patternType="gray0625">
          <bgColor theme="2" tint="-0.24994659260841701"/>
        </patternFill>
      </fill>
    </dxf>
    <dxf>
      <fill>
        <patternFill patternType="lightDown">
          <fgColor rgb="FFFF0000"/>
        </patternFill>
      </fill>
    </dxf>
    <dxf>
      <fill>
        <patternFill patternType="lightDown">
          <fgColor rgb="FF92D050"/>
        </patternFill>
      </fill>
    </dxf>
    <dxf>
      <fill>
        <patternFill patternType="lightDown">
          <fgColor rgb="FF00B0F0"/>
        </patternFill>
      </fill>
    </dxf>
    <dxf>
      <fill>
        <patternFill patternType="lightDown">
          <fgColor rgb="FFFFC000"/>
        </patternFill>
      </fill>
    </dxf>
    <dxf>
      <fill>
        <patternFill>
          <bgColor theme="0" tint="-0.14996795556505021"/>
        </patternFill>
      </fill>
    </dxf>
    <dxf>
      <fill>
        <patternFill>
          <bgColor theme="2" tint="-0.24994659260841701"/>
        </patternFill>
      </fill>
    </dxf>
    <dxf>
      <fill>
        <patternFill>
          <bgColor theme="3" tint="0.59996337778862885"/>
        </patternFill>
      </fill>
    </dxf>
    <dxf>
      <fill>
        <patternFill>
          <bgColor theme="5" tint="0.59996337778862885"/>
        </patternFill>
      </fill>
    </dxf>
    <dxf>
      <fill>
        <patternFill>
          <bgColor theme="6" tint="0.59996337778862885"/>
        </patternFill>
      </fill>
    </dxf>
    <dxf>
      <fill>
        <patternFill>
          <bgColor theme="7" tint="0.59996337778862885"/>
        </patternFill>
      </fill>
    </dxf>
    <dxf>
      <fill>
        <patternFill>
          <bgColor theme="8" tint="0.59996337778862885"/>
        </patternFill>
      </fill>
    </dxf>
    <dxf>
      <fill>
        <patternFill>
          <bgColor theme="9" tint="0.59996337778862885"/>
        </patternFill>
      </fill>
    </dxf>
    <dxf>
      <fill>
        <patternFill>
          <bgColor theme="0" tint="-0.24994659260841701"/>
        </patternFill>
      </fill>
    </dxf>
    <dxf>
      <fill>
        <patternFill>
          <bgColor theme="2" tint="-0.499984740745262"/>
        </patternFill>
      </fill>
    </dxf>
    <dxf>
      <fill>
        <patternFill>
          <bgColor theme="3" tint="0.39994506668294322"/>
        </patternFill>
      </fill>
    </dxf>
    <dxf>
      <fill>
        <patternFill>
          <bgColor theme="4"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7" tint="0.39994506668294322"/>
        </patternFill>
      </fill>
    </dxf>
    <dxf>
      <fill>
        <patternFill>
          <bgColor theme="8" tint="0.39994506668294322"/>
        </patternFill>
      </fill>
    </dxf>
    <dxf>
      <fill>
        <patternFill>
          <bgColor theme="9" tint="0.39994506668294322"/>
        </patternFill>
      </fill>
    </dxf>
    <dxf>
      <fill>
        <patternFill>
          <bgColor theme="0" tint="-0.34998626667073579"/>
        </patternFill>
      </fill>
    </dxf>
    <dxf>
      <fill>
        <patternFill>
          <bgColor theme="2" tint="-0.749961851863155"/>
        </patternFill>
      </fill>
    </dxf>
    <dxf>
      <fill>
        <patternFill>
          <bgColor theme="3" tint="-0.24994659260841701"/>
        </patternFill>
      </fill>
    </dxf>
    <dxf>
      <fill>
        <patternFill>
          <bgColor theme="5" tint="-0.24994659260841701"/>
        </patternFill>
      </fill>
    </dxf>
    <dxf>
      <fill>
        <patternFill>
          <bgColor theme="6" tint="-0.24994659260841701"/>
        </patternFill>
      </fill>
    </dxf>
    <dxf>
      <fill>
        <patternFill>
          <bgColor theme="7" tint="-0.24994659260841701"/>
        </patternFill>
      </fill>
    </dxf>
    <dxf>
      <fill>
        <patternFill>
          <bgColor theme="8" tint="-0.24994659260841701"/>
        </patternFill>
      </fill>
    </dxf>
    <dxf>
      <fill>
        <patternFill>
          <bgColor theme="9" tint="-0.24994659260841701"/>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rgb="FF9C0006"/>
      </font>
      <fill>
        <patternFill>
          <bgColor rgb="FF00B0F0"/>
        </patternFill>
      </fill>
      <border>
        <left/>
        <right/>
        <top/>
        <bottom/>
      </border>
    </dxf>
    <dxf>
      <font>
        <color auto="1"/>
      </font>
      <fill>
        <patternFill>
          <bgColor rgb="FF0070C0"/>
        </patternFill>
      </fill>
      <border>
        <left/>
        <right/>
        <top/>
        <bottom/>
      </border>
    </dxf>
    <dxf>
      <fill>
        <patternFill>
          <bgColor rgb="FF7030A0"/>
        </patternFill>
      </fill>
    </dxf>
    <dxf>
      <fill>
        <patternFill patternType="lightDown">
          <fgColor theme="7"/>
        </patternFill>
      </fill>
    </dxf>
    <dxf>
      <fill>
        <patternFill patternType="gray0625">
          <bgColor theme="2" tint="-0.24994659260841701"/>
        </patternFill>
      </fill>
    </dxf>
    <dxf>
      <fill>
        <patternFill patternType="lightDown">
          <fgColor rgb="FFFF0000"/>
        </patternFill>
      </fill>
    </dxf>
    <dxf>
      <fill>
        <patternFill patternType="lightDown">
          <fgColor rgb="FF92D050"/>
        </patternFill>
      </fill>
    </dxf>
    <dxf>
      <fill>
        <patternFill patternType="lightDown">
          <fgColor rgb="FF00B0F0"/>
        </patternFill>
      </fill>
    </dxf>
    <dxf>
      <fill>
        <patternFill patternType="lightDown">
          <fgColor rgb="FFFFC000"/>
        </patternFill>
      </fill>
    </dxf>
    <dxf>
      <fill>
        <patternFill>
          <bgColor rgb="FFCCFFCC"/>
        </patternFill>
      </fill>
    </dxf>
  </dxfs>
  <tableStyles count="0" defaultTableStyle="TableStyleMedium9" defaultPivotStyle="PivotStyleLight16"/>
  <colors>
    <mruColors>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1.jpeg"/><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8" Type="http://schemas.openxmlformats.org/officeDocument/2006/relationships/image" Target="../media/image21.JPG"/><Relationship Id="rId3" Type="http://schemas.openxmlformats.org/officeDocument/2006/relationships/image" Target="../media/image16.JPG"/><Relationship Id="rId7" Type="http://schemas.openxmlformats.org/officeDocument/2006/relationships/image" Target="../media/image20.JPG"/><Relationship Id="rId12" Type="http://schemas.openxmlformats.org/officeDocument/2006/relationships/image" Target="../media/image25.jpg"/><Relationship Id="rId2" Type="http://schemas.openxmlformats.org/officeDocument/2006/relationships/image" Target="../media/image15.JPG"/><Relationship Id="rId1" Type="http://schemas.openxmlformats.org/officeDocument/2006/relationships/image" Target="../media/image14.JPG"/><Relationship Id="rId6" Type="http://schemas.openxmlformats.org/officeDocument/2006/relationships/image" Target="../media/image19.JPG"/><Relationship Id="rId11" Type="http://schemas.openxmlformats.org/officeDocument/2006/relationships/image" Target="../media/image24.jpg"/><Relationship Id="rId5" Type="http://schemas.openxmlformats.org/officeDocument/2006/relationships/image" Target="../media/image18.JPG"/><Relationship Id="rId10" Type="http://schemas.openxmlformats.org/officeDocument/2006/relationships/image" Target="../media/image23.jpg"/><Relationship Id="rId4" Type="http://schemas.openxmlformats.org/officeDocument/2006/relationships/image" Target="../media/image17.JPG"/><Relationship Id="rId9" Type="http://schemas.openxmlformats.org/officeDocument/2006/relationships/image" Target="../media/image22.JP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10.emf"/><Relationship Id="rId4"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4</xdr:row>
      <xdr:rowOff>28575</xdr:rowOff>
    </xdr:from>
    <xdr:to>
      <xdr:col>1</xdr:col>
      <xdr:colOff>666750</xdr:colOff>
      <xdr:row>6</xdr:row>
      <xdr:rowOff>228600</xdr:rowOff>
    </xdr:to>
    <xdr:pic>
      <xdr:nvPicPr>
        <xdr:cNvPr id="4" name="Picture 1" descr="MDOTbanner_01_11433_7">
          <a:extLst>
            <a:ext uri="{FF2B5EF4-FFF2-40B4-BE49-F238E27FC236}">
              <a16:creationId xmlns:a16="http://schemas.microsoft.com/office/drawing/2014/main" id="{00000000-0008-0000-0000-000004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8046" r="67369" b="23544"/>
        <a:stretch/>
      </xdr:blipFill>
      <xdr:spPr bwMode="auto">
        <a:xfrm>
          <a:off x="19050" y="1019175"/>
          <a:ext cx="15621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91111</xdr:colOff>
      <xdr:row>7</xdr:row>
      <xdr:rowOff>66675</xdr:rowOff>
    </xdr:from>
    <xdr:to>
      <xdr:col>5</xdr:col>
      <xdr:colOff>302588</xdr:colOff>
      <xdr:row>30</xdr:row>
      <xdr:rowOff>127000</xdr:rowOff>
    </xdr:to>
    <xdr:pic>
      <xdr:nvPicPr>
        <xdr:cNvPr id="6" name="Picture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049961" y="1844675"/>
          <a:ext cx="7221877" cy="4816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60960</xdr:colOff>
          <xdr:row>70</xdr:row>
          <xdr:rowOff>99060</xdr:rowOff>
        </xdr:from>
        <xdr:to>
          <xdr:col>2</xdr:col>
          <xdr:colOff>381000</xdr:colOff>
          <xdr:row>72</xdr:row>
          <xdr:rowOff>114300</xdr:rowOff>
        </xdr:to>
        <xdr:sp macro="" textlink="">
          <xdr:nvSpPr>
            <xdr:cNvPr id="11274" name="Object 10" hidden="1">
              <a:extLst>
                <a:ext uri="{63B3BB69-23CF-44E3-9099-C40C66FF867C}">
                  <a14:compatExt spid="_x0000_s11274"/>
                </a:ext>
                <a:ext uri="{FF2B5EF4-FFF2-40B4-BE49-F238E27FC236}">
                  <a16:creationId xmlns:a16="http://schemas.microsoft.com/office/drawing/2014/main" id="{00000000-0008-0000-0100-00000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72</xdr:row>
          <xdr:rowOff>106680</xdr:rowOff>
        </xdr:from>
        <xdr:to>
          <xdr:col>1</xdr:col>
          <xdr:colOff>2049780</xdr:colOff>
          <xdr:row>74</xdr:row>
          <xdr:rowOff>114300</xdr:rowOff>
        </xdr:to>
        <xdr:sp macro="" textlink="">
          <xdr:nvSpPr>
            <xdr:cNvPr id="11275" name="Object 11" hidden="1">
              <a:extLst>
                <a:ext uri="{63B3BB69-23CF-44E3-9099-C40C66FF867C}">
                  <a14:compatExt spid="_x0000_s11275"/>
                </a:ext>
                <a:ext uri="{FF2B5EF4-FFF2-40B4-BE49-F238E27FC236}">
                  <a16:creationId xmlns:a16="http://schemas.microsoft.com/office/drawing/2014/main" id="{00000000-0008-0000-0100-00000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60960</xdr:colOff>
          <xdr:row>74</xdr:row>
          <xdr:rowOff>114300</xdr:rowOff>
        </xdr:from>
        <xdr:to>
          <xdr:col>4</xdr:col>
          <xdr:colOff>708660</xdr:colOff>
          <xdr:row>76</xdr:row>
          <xdr:rowOff>76200</xdr:rowOff>
        </xdr:to>
        <xdr:sp macro="" textlink="">
          <xdr:nvSpPr>
            <xdr:cNvPr id="11278" name="Object 14" hidden="1">
              <a:extLst>
                <a:ext uri="{63B3BB69-23CF-44E3-9099-C40C66FF867C}">
                  <a14:compatExt spid="_x0000_s11278"/>
                </a:ext>
                <a:ext uri="{FF2B5EF4-FFF2-40B4-BE49-F238E27FC236}">
                  <a16:creationId xmlns:a16="http://schemas.microsoft.com/office/drawing/2014/main" id="{00000000-0008-0000-0100-00000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114300</xdr:colOff>
      <xdr:row>159</xdr:row>
      <xdr:rowOff>114300</xdr:rowOff>
    </xdr:from>
    <xdr:to>
      <xdr:col>1</xdr:col>
      <xdr:colOff>1717591</xdr:colOff>
      <xdr:row>160</xdr:row>
      <xdr:rowOff>1480068</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a:stretch>
          <a:fillRect/>
        </a:stretch>
      </xdr:blipFill>
      <xdr:spPr>
        <a:xfrm>
          <a:off x="114300" y="30270450"/>
          <a:ext cx="4889416" cy="3042168"/>
        </a:xfrm>
        <a:prstGeom prst="rect">
          <a:avLst/>
        </a:prstGeom>
      </xdr:spPr>
    </xdr:pic>
    <xdr:clientData/>
  </xdr:twoCellAnchor>
  <xdr:twoCellAnchor editAs="oneCell">
    <xdr:from>
      <xdr:col>1</xdr:col>
      <xdr:colOff>2047875</xdr:colOff>
      <xdr:row>159</xdr:row>
      <xdr:rowOff>28575</xdr:rowOff>
    </xdr:from>
    <xdr:to>
      <xdr:col>5</xdr:col>
      <xdr:colOff>470857</xdr:colOff>
      <xdr:row>160</xdr:row>
      <xdr:rowOff>1351667</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stretch>
          <a:fillRect/>
        </a:stretch>
      </xdr:blipFill>
      <xdr:spPr>
        <a:xfrm>
          <a:off x="5334000" y="30184725"/>
          <a:ext cx="3718882" cy="2999492"/>
        </a:xfrm>
        <a:prstGeom prst="rect">
          <a:avLst/>
        </a:prstGeom>
      </xdr:spPr>
    </xdr:pic>
    <xdr:clientData/>
  </xdr:twoCellAnchor>
  <xdr:twoCellAnchor editAs="oneCell">
    <xdr:from>
      <xdr:col>0</xdr:col>
      <xdr:colOff>552450</xdr:colOff>
      <xdr:row>160</xdr:row>
      <xdr:rowOff>1460500</xdr:rowOff>
    </xdr:from>
    <xdr:to>
      <xdr:col>1</xdr:col>
      <xdr:colOff>369458</xdr:colOff>
      <xdr:row>161</xdr:row>
      <xdr:rowOff>15446</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3"/>
        <a:stretch>
          <a:fillRect/>
        </a:stretch>
      </xdr:blipFill>
      <xdr:spPr>
        <a:xfrm>
          <a:off x="552450" y="36506150"/>
          <a:ext cx="3258708" cy="2377646"/>
        </a:xfrm>
        <a:prstGeom prst="rect">
          <a:avLst/>
        </a:prstGeom>
      </xdr:spPr>
    </xdr:pic>
    <xdr:clientData/>
  </xdr:twoCellAnchor>
  <xdr:twoCellAnchor editAs="oneCell">
    <xdr:from>
      <xdr:col>1</xdr:col>
      <xdr:colOff>1708150</xdr:colOff>
      <xdr:row>160</xdr:row>
      <xdr:rowOff>1438275</xdr:rowOff>
    </xdr:from>
    <xdr:to>
      <xdr:col>5</xdr:col>
      <xdr:colOff>82550</xdr:colOff>
      <xdr:row>160</xdr:row>
      <xdr:rowOff>3731946</xdr:rowOff>
    </xdr:to>
    <xdr:pic>
      <xdr:nvPicPr>
        <xdr:cNvPr id="11" name="Picture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4"/>
        <a:stretch>
          <a:fillRect/>
        </a:stretch>
      </xdr:blipFill>
      <xdr:spPr>
        <a:xfrm>
          <a:off x="5149850" y="36483925"/>
          <a:ext cx="3911600" cy="2293671"/>
        </a:xfrm>
        <a:prstGeom prst="rect">
          <a:avLst/>
        </a:prstGeom>
      </xdr:spPr>
    </xdr:pic>
    <xdr:clientData/>
  </xdr:twoCellAnchor>
  <xdr:twoCellAnchor editAs="oneCell">
    <xdr:from>
      <xdr:col>0</xdr:col>
      <xdr:colOff>38100</xdr:colOff>
      <xdr:row>0</xdr:row>
      <xdr:rowOff>28575</xdr:rowOff>
    </xdr:from>
    <xdr:to>
      <xdr:col>0</xdr:col>
      <xdr:colOff>1600200</xdr:colOff>
      <xdr:row>2</xdr:row>
      <xdr:rowOff>228600</xdr:rowOff>
    </xdr:to>
    <xdr:pic>
      <xdr:nvPicPr>
        <xdr:cNvPr id="16" name="Picture 1" descr="MDOTbanner_01_11433_7">
          <a:extLst>
            <a:ext uri="{FF2B5EF4-FFF2-40B4-BE49-F238E27FC236}">
              <a16:creationId xmlns:a16="http://schemas.microsoft.com/office/drawing/2014/main" id="{00000000-0008-0000-0100-000010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t="28046" r="67369" b="23544"/>
        <a:stretch/>
      </xdr:blipFill>
      <xdr:spPr bwMode="auto">
        <a:xfrm>
          <a:off x="38100" y="28575"/>
          <a:ext cx="15621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24</xdr:col>
          <xdr:colOff>182880</xdr:colOff>
          <xdr:row>13</xdr:row>
          <xdr:rowOff>0</xdr:rowOff>
        </xdr:from>
        <xdr:to>
          <xdr:col>27</xdr:col>
          <xdr:colOff>304800</xdr:colOff>
          <xdr:row>16</xdr:row>
          <xdr:rowOff>30480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2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19</xdr:row>
          <xdr:rowOff>182880</xdr:rowOff>
        </xdr:from>
        <xdr:to>
          <xdr:col>28</xdr:col>
          <xdr:colOff>144780</xdr:colOff>
          <xdr:row>23</xdr:row>
          <xdr:rowOff>7620</xdr:rowOff>
        </xdr:to>
        <xdr:sp macro="" textlink="">
          <xdr:nvSpPr>
            <xdr:cNvPr id="13314" name="Object 2" hidden="1">
              <a:extLst>
                <a:ext uri="{63B3BB69-23CF-44E3-9099-C40C66FF867C}">
                  <a14:compatExt spid="_x0000_s13314"/>
                </a:ext>
                <a:ext uri="{FF2B5EF4-FFF2-40B4-BE49-F238E27FC236}">
                  <a16:creationId xmlns:a16="http://schemas.microsoft.com/office/drawing/2014/main" id="{00000000-0008-0000-02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137160</xdr:colOff>
          <xdr:row>25</xdr:row>
          <xdr:rowOff>144780</xdr:rowOff>
        </xdr:from>
        <xdr:to>
          <xdr:col>27</xdr:col>
          <xdr:colOff>365760</xdr:colOff>
          <xdr:row>29</xdr:row>
          <xdr:rowOff>0</xdr:rowOff>
        </xdr:to>
        <xdr:sp macro="" textlink="">
          <xdr:nvSpPr>
            <xdr:cNvPr id="13315" name="Object 3" hidden="1">
              <a:extLst>
                <a:ext uri="{63B3BB69-23CF-44E3-9099-C40C66FF867C}">
                  <a14:compatExt spid="_x0000_s13315"/>
                </a:ext>
                <a:ext uri="{FF2B5EF4-FFF2-40B4-BE49-F238E27FC236}">
                  <a16:creationId xmlns:a16="http://schemas.microsoft.com/office/drawing/2014/main" id="{00000000-0008-0000-02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121920</xdr:colOff>
          <xdr:row>31</xdr:row>
          <xdr:rowOff>106680</xdr:rowOff>
        </xdr:from>
        <xdr:to>
          <xdr:col>29</xdr:col>
          <xdr:colOff>22860</xdr:colOff>
          <xdr:row>35</xdr:row>
          <xdr:rowOff>0</xdr:rowOff>
        </xdr:to>
        <xdr:sp macro="" textlink="">
          <xdr:nvSpPr>
            <xdr:cNvPr id="13316" name="Object 4" hidden="1">
              <a:extLst>
                <a:ext uri="{63B3BB69-23CF-44E3-9099-C40C66FF867C}">
                  <a14:compatExt spid="_x0000_s13316"/>
                </a:ext>
                <a:ext uri="{FF2B5EF4-FFF2-40B4-BE49-F238E27FC236}">
                  <a16:creationId xmlns:a16="http://schemas.microsoft.com/office/drawing/2014/main" id="{00000000-0008-0000-02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0</xdr:colOff>
      <xdr:row>41</xdr:row>
      <xdr:rowOff>0</xdr:rowOff>
    </xdr:from>
    <xdr:to>
      <xdr:col>12</xdr:col>
      <xdr:colOff>0</xdr:colOff>
      <xdr:row>54</xdr:row>
      <xdr:rowOff>0</xdr:rowOff>
    </xdr:to>
    <xdr:sp macro="" textlink="">
      <xdr:nvSpPr>
        <xdr:cNvPr id="2" name="AutoShape 4">
          <a:extLst>
            <a:ext uri="{FF2B5EF4-FFF2-40B4-BE49-F238E27FC236}">
              <a16:creationId xmlns:a16="http://schemas.microsoft.com/office/drawing/2014/main" id="{00000000-0008-0000-0600-000002000000}"/>
            </a:ext>
          </a:extLst>
        </xdr:cNvPr>
        <xdr:cNvSpPr>
          <a:spLocks noChangeAspect="1" noChangeArrowheads="1" noTextEdit="1"/>
        </xdr:cNvSpPr>
      </xdr:nvSpPr>
      <xdr:spPr bwMode="auto">
        <a:xfrm>
          <a:off x="259080" y="6873240"/>
          <a:ext cx="10675620" cy="15186660"/>
        </a:xfrm>
        <a:prstGeom prst="rect">
          <a:avLst/>
        </a:prstGeom>
        <a:noFill/>
        <a:ln w="9525">
          <a:noFill/>
          <a:miter lim="800000"/>
          <a:headEnd/>
          <a:tailEnd/>
        </a:ln>
      </xdr:spPr>
    </xdr:sp>
    <xdr:clientData/>
  </xdr:twoCellAnchor>
  <xdr:twoCellAnchor editAs="oneCell">
    <xdr:from>
      <xdr:col>0</xdr:col>
      <xdr:colOff>28575</xdr:colOff>
      <xdr:row>0</xdr:row>
      <xdr:rowOff>28575</xdr:rowOff>
    </xdr:from>
    <xdr:to>
      <xdr:col>1</xdr:col>
      <xdr:colOff>1058</xdr:colOff>
      <xdr:row>51</xdr:row>
      <xdr:rowOff>76200</xdr:rowOff>
    </xdr:to>
    <xdr:pic>
      <xdr:nvPicPr>
        <xdr:cNvPr id="16" name="Picture 15">
          <a:extLst>
            <a:ext uri="{FF2B5EF4-FFF2-40B4-BE49-F238E27FC236}">
              <a16:creationId xmlns:a16="http://schemas.microsoft.com/office/drawing/2014/main" id="{00000000-0008-0000-0600-000010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28575"/>
          <a:ext cx="6238875" cy="8305800"/>
        </a:xfrm>
        <a:prstGeom prst="rect">
          <a:avLst/>
        </a:prstGeom>
      </xdr:spPr>
    </xdr:pic>
    <xdr:clientData/>
  </xdr:twoCellAnchor>
  <xdr:twoCellAnchor editAs="oneCell">
    <xdr:from>
      <xdr:col>1</xdr:col>
      <xdr:colOff>63500</xdr:colOff>
      <xdr:row>0</xdr:row>
      <xdr:rowOff>28575</xdr:rowOff>
    </xdr:from>
    <xdr:to>
      <xdr:col>2</xdr:col>
      <xdr:colOff>4234</xdr:colOff>
      <xdr:row>53</xdr:row>
      <xdr:rowOff>19050</xdr:rowOff>
    </xdr:to>
    <xdr:pic>
      <xdr:nvPicPr>
        <xdr:cNvPr id="17" name="Picture 16">
          <a:extLst>
            <a:ext uri="{FF2B5EF4-FFF2-40B4-BE49-F238E27FC236}">
              <a16:creationId xmlns:a16="http://schemas.microsoft.com/office/drawing/2014/main" id="{00000000-0008-0000-0600-000011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445250" y="28575"/>
          <a:ext cx="6268509" cy="8404225"/>
        </a:xfrm>
        <a:prstGeom prst="rect">
          <a:avLst/>
        </a:prstGeom>
      </xdr:spPr>
    </xdr:pic>
    <xdr:clientData/>
  </xdr:twoCellAnchor>
  <xdr:twoCellAnchor editAs="oneCell">
    <xdr:from>
      <xdr:col>2</xdr:col>
      <xdr:colOff>42333</xdr:colOff>
      <xdr:row>0</xdr:row>
      <xdr:rowOff>39159</xdr:rowOff>
    </xdr:from>
    <xdr:to>
      <xdr:col>3</xdr:col>
      <xdr:colOff>2116</xdr:colOff>
      <xdr:row>53</xdr:row>
      <xdr:rowOff>58209</xdr:rowOff>
    </xdr:to>
    <xdr:pic>
      <xdr:nvPicPr>
        <xdr:cNvPr id="18" name="Picture 17">
          <a:extLst>
            <a:ext uri="{FF2B5EF4-FFF2-40B4-BE49-F238E27FC236}">
              <a16:creationId xmlns:a16="http://schemas.microsoft.com/office/drawing/2014/main" id="{00000000-0008-0000-0600-000012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805833" y="39159"/>
          <a:ext cx="6273800" cy="8432800"/>
        </a:xfrm>
        <a:prstGeom prst="rect">
          <a:avLst/>
        </a:prstGeom>
      </xdr:spPr>
    </xdr:pic>
    <xdr:clientData/>
  </xdr:twoCellAnchor>
  <xdr:twoCellAnchor editAs="oneCell">
    <xdr:from>
      <xdr:col>3</xdr:col>
      <xdr:colOff>66674</xdr:colOff>
      <xdr:row>0</xdr:row>
      <xdr:rowOff>17992</xdr:rowOff>
    </xdr:from>
    <xdr:to>
      <xdr:col>4</xdr:col>
      <xdr:colOff>3173</xdr:colOff>
      <xdr:row>53</xdr:row>
      <xdr:rowOff>8467</xdr:rowOff>
    </xdr:to>
    <xdr:pic>
      <xdr:nvPicPr>
        <xdr:cNvPr id="20" name="Picture 19">
          <a:extLst>
            <a:ext uri="{FF2B5EF4-FFF2-40B4-BE49-F238E27FC236}">
              <a16:creationId xmlns:a16="http://schemas.microsoft.com/office/drawing/2014/main" id="{00000000-0008-0000-0600-00001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211924" y="17992"/>
          <a:ext cx="6288616" cy="8404225"/>
        </a:xfrm>
        <a:prstGeom prst="rect">
          <a:avLst/>
        </a:prstGeom>
      </xdr:spPr>
    </xdr:pic>
    <xdr:clientData/>
  </xdr:twoCellAnchor>
  <xdr:twoCellAnchor editAs="oneCell">
    <xdr:from>
      <xdr:col>4</xdr:col>
      <xdr:colOff>66674</xdr:colOff>
      <xdr:row>0</xdr:row>
      <xdr:rowOff>27516</xdr:rowOff>
    </xdr:from>
    <xdr:to>
      <xdr:col>5</xdr:col>
      <xdr:colOff>5292</xdr:colOff>
      <xdr:row>52</xdr:row>
      <xdr:rowOff>157691</xdr:rowOff>
    </xdr:to>
    <xdr:pic>
      <xdr:nvPicPr>
        <xdr:cNvPr id="21" name="Picture 20">
          <a:extLst>
            <a:ext uri="{FF2B5EF4-FFF2-40B4-BE49-F238E27FC236}">
              <a16:creationId xmlns:a16="http://schemas.microsoft.com/office/drawing/2014/main" id="{00000000-0008-0000-0600-000015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593674" y="27516"/>
          <a:ext cx="6300259" cy="8385175"/>
        </a:xfrm>
        <a:prstGeom prst="rect">
          <a:avLst/>
        </a:prstGeom>
      </xdr:spPr>
    </xdr:pic>
    <xdr:clientData/>
  </xdr:twoCellAnchor>
  <xdr:twoCellAnchor editAs="oneCell">
    <xdr:from>
      <xdr:col>5</xdr:col>
      <xdr:colOff>23283</xdr:colOff>
      <xdr:row>0</xdr:row>
      <xdr:rowOff>37041</xdr:rowOff>
    </xdr:from>
    <xdr:to>
      <xdr:col>6</xdr:col>
      <xdr:colOff>3174</xdr:colOff>
      <xdr:row>53</xdr:row>
      <xdr:rowOff>17991</xdr:rowOff>
    </xdr:to>
    <xdr:pic>
      <xdr:nvPicPr>
        <xdr:cNvPr id="22" name="Picture 21">
          <a:extLst>
            <a:ext uri="{FF2B5EF4-FFF2-40B4-BE49-F238E27FC236}">
              <a16:creationId xmlns:a16="http://schemas.microsoft.com/office/drawing/2014/main" id="{00000000-0008-0000-0600-000016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1932033" y="37041"/>
          <a:ext cx="6284383" cy="8394700"/>
        </a:xfrm>
        <a:prstGeom prst="rect">
          <a:avLst/>
        </a:prstGeom>
      </xdr:spPr>
    </xdr:pic>
    <xdr:clientData/>
  </xdr:twoCellAnchor>
  <xdr:twoCellAnchor editAs="oneCell">
    <xdr:from>
      <xdr:col>7</xdr:col>
      <xdr:colOff>42333</xdr:colOff>
      <xdr:row>0</xdr:row>
      <xdr:rowOff>25399</xdr:rowOff>
    </xdr:from>
    <xdr:to>
      <xdr:col>8</xdr:col>
      <xdr:colOff>3174</xdr:colOff>
      <xdr:row>53</xdr:row>
      <xdr:rowOff>6349</xdr:rowOff>
    </xdr:to>
    <xdr:pic>
      <xdr:nvPicPr>
        <xdr:cNvPr id="24" name="Picture 23">
          <a:extLst>
            <a:ext uri="{FF2B5EF4-FFF2-40B4-BE49-F238E27FC236}">
              <a16:creationId xmlns:a16="http://schemas.microsoft.com/office/drawing/2014/main" id="{00000000-0008-0000-0600-00001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4714583" y="25399"/>
          <a:ext cx="6307666" cy="8394700"/>
        </a:xfrm>
        <a:prstGeom prst="rect">
          <a:avLst/>
        </a:prstGeom>
      </xdr:spPr>
    </xdr:pic>
    <xdr:clientData/>
  </xdr:twoCellAnchor>
  <xdr:twoCellAnchor editAs="oneCell">
    <xdr:from>
      <xdr:col>8</xdr:col>
      <xdr:colOff>16934</xdr:colOff>
      <xdr:row>0</xdr:row>
      <xdr:rowOff>26457</xdr:rowOff>
    </xdr:from>
    <xdr:to>
      <xdr:col>9</xdr:col>
      <xdr:colOff>2117</xdr:colOff>
      <xdr:row>53</xdr:row>
      <xdr:rowOff>26457</xdr:rowOff>
    </xdr:to>
    <xdr:pic>
      <xdr:nvPicPr>
        <xdr:cNvPr id="25" name="Picture 24">
          <a:extLst>
            <a:ext uri="{FF2B5EF4-FFF2-40B4-BE49-F238E27FC236}">
              <a16:creationId xmlns:a16="http://schemas.microsoft.com/office/drawing/2014/main" id="{00000000-0008-0000-0600-00001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1070934" y="26457"/>
          <a:ext cx="6308725" cy="8413750"/>
        </a:xfrm>
        <a:prstGeom prst="rect">
          <a:avLst/>
        </a:prstGeom>
      </xdr:spPr>
    </xdr:pic>
    <xdr:clientData/>
  </xdr:twoCellAnchor>
  <xdr:twoCellAnchor editAs="oneCell">
    <xdr:from>
      <xdr:col>11</xdr:col>
      <xdr:colOff>57150</xdr:colOff>
      <xdr:row>0</xdr:row>
      <xdr:rowOff>66675</xdr:rowOff>
    </xdr:from>
    <xdr:to>
      <xdr:col>12</xdr:col>
      <xdr:colOff>5292</xdr:colOff>
      <xdr:row>51</xdr:row>
      <xdr:rowOff>133350</xdr:rowOff>
    </xdr:to>
    <xdr:pic>
      <xdr:nvPicPr>
        <xdr:cNvPr id="28" name="Picture 27">
          <a:extLst>
            <a:ext uri="{FF2B5EF4-FFF2-40B4-BE49-F238E27FC236}">
              <a16:creationId xmlns:a16="http://schemas.microsoft.com/office/drawing/2014/main" id="{00000000-0008-0000-0600-00001C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70256400" y="66675"/>
          <a:ext cx="6290734" cy="8162925"/>
        </a:xfrm>
        <a:prstGeom prst="rect">
          <a:avLst/>
        </a:prstGeom>
      </xdr:spPr>
    </xdr:pic>
    <xdr:clientData/>
  </xdr:twoCellAnchor>
  <xdr:twoCellAnchor editAs="oneCell">
    <xdr:from>
      <xdr:col>6</xdr:col>
      <xdr:colOff>21168</xdr:colOff>
      <xdr:row>0</xdr:row>
      <xdr:rowOff>10583</xdr:rowOff>
    </xdr:from>
    <xdr:to>
      <xdr:col>7</xdr:col>
      <xdr:colOff>826</xdr:colOff>
      <xdr:row>53</xdr:row>
      <xdr:rowOff>10583</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38311668" y="10583"/>
          <a:ext cx="6322250" cy="8413750"/>
        </a:xfrm>
        <a:prstGeom prst="rect">
          <a:avLst/>
        </a:prstGeom>
      </xdr:spPr>
    </xdr:pic>
    <xdr:clientData/>
  </xdr:twoCellAnchor>
  <xdr:twoCellAnchor editAs="oneCell">
    <xdr:from>
      <xdr:col>9</xdr:col>
      <xdr:colOff>31751</xdr:colOff>
      <xdr:row>0</xdr:row>
      <xdr:rowOff>31751</xdr:rowOff>
    </xdr:from>
    <xdr:to>
      <xdr:col>10</xdr:col>
      <xdr:colOff>2118</xdr:colOff>
      <xdr:row>53</xdr:row>
      <xdr:rowOff>12343</xdr:rowOff>
    </xdr:to>
    <xdr:pic>
      <xdr:nvPicPr>
        <xdr:cNvPr id="5" name="Picture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57467501" y="31751"/>
          <a:ext cx="6307667" cy="8394342"/>
        </a:xfrm>
        <a:prstGeom prst="rect">
          <a:avLst/>
        </a:prstGeom>
      </xdr:spPr>
    </xdr:pic>
    <xdr:clientData/>
  </xdr:twoCellAnchor>
  <xdr:twoCellAnchor editAs="oneCell">
    <xdr:from>
      <xdr:col>10</xdr:col>
      <xdr:colOff>42335</xdr:colOff>
      <xdr:row>0</xdr:row>
      <xdr:rowOff>52918</xdr:rowOff>
    </xdr:from>
    <xdr:to>
      <xdr:col>11</xdr:col>
      <xdr:colOff>4235</xdr:colOff>
      <xdr:row>53</xdr:row>
      <xdr:rowOff>47595</xdr:rowOff>
    </xdr:to>
    <xdr:pic>
      <xdr:nvPicPr>
        <xdr:cNvPr id="6" name="Picture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63859835" y="52918"/>
          <a:ext cx="6318250" cy="840842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teofmichigan-my.sharepoint.com/personal/tempinsond_michigan_gov/Documents/MDOT%20Remote%20Work/CMP%20Rating%20Spreadsheet/MDOT_CMP_LRFR_3_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teofmichigan-my.sharepoint.com/Bridge%20Load%20Rating/Culvert%20Load%20Rating/Spreadsheets/Michigan%20Modifications/MDOT_CMP_LRFR_%20modified_minimum_cov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tructure Info"/>
      <sheetName val="CMP LRFR Rating Input &amp; Summary"/>
      <sheetName val="CMP LRFR Rating Calculations"/>
      <sheetName val="Section Property Tables"/>
      <sheetName val="Seam Strength Tables"/>
      <sheetName val="Soil &amp; Load Dist Tables"/>
      <sheetName val="NCSPA Design Data Sheet No 19"/>
      <sheetName val="Reference Tables"/>
      <sheetName val="LRFR Summary"/>
      <sheetName val="Controlling Axle Load "/>
      <sheetName val="LRFR Axle Loads"/>
    </sheetNames>
    <sheetDataSet>
      <sheetData sheetId="0"/>
      <sheetData sheetId="1">
        <row r="26">
          <cell r="D26">
            <v>10</v>
          </cell>
        </row>
      </sheetData>
      <sheetData sheetId="2"/>
      <sheetData sheetId="3"/>
      <sheetData sheetId="4"/>
      <sheetData sheetId="5"/>
      <sheetData sheetId="6"/>
      <sheetData sheetId="7">
        <row r="2">
          <cell r="B2" t="str">
            <v>Corrugated Metal Pipe</v>
          </cell>
        </row>
        <row r="3">
          <cell r="B3" t="str">
            <v>Spiral Rib Steel Pipe</v>
          </cell>
        </row>
        <row r="4">
          <cell r="B4" t="str">
            <v>Spiral Rib Aluminum Pipe</v>
          </cell>
        </row>
        <row r="5">
          <cell r="B5" t="str">
            <v>Structural Plate Pipe</v>
          </cell>
        </row>
        <row r="6">
          <cell r="B6" t="str">
            <v>Long Span Structural Plate</v>
          </cell>
        </row>
        <row r="8">
          <cell r="B8" t="str">
            <v>Annular pipe w/ spot welded, riveted or bolted seam</v>
          </cell>
        </row>
        <row r="9">
          <cell r="B9" t="str">
            <v>Helical pipe w/ lock seam or fully welded seam</v>
          </cell>
        </row>
        <row r="11">
          <cell r="B11" t="str">
            <v>Typical (NCSPA design data sheet No. 19, II. A. 1.)</v>
          </cell>
        </row>
        <row r="12">
          <cell r="B12" t="str">
            <v>Unsymmetrical  or deflect over 5% (NCSPA design data sheet No. 19, II. A. 2.)</v>
          </cell>
        </row>
        <row r="13">
          <cell r="B13" t="str">
            <v>Long span (NCSPA design data sheet No. 19, II. A. 3.)</v>
          </cell>
        </row>
        <row r="32">
          <cell r="B32" t="str">
            <v>Steel</v>
          </cell>
        </row>
        <row r="33">
          <cell r="B33" t="str">
            <v>Aluminum-structural plate (thickness 0.100" - 0.175")</v>
          </cell>
        </row>
        <row r="34">
          <cell r="B34" t="str">
            <v>Aluminum-structural plate (thickness 0.176" - 0.250")</v>
          </cell>
        </row>
        <row r="35">
          <cell r="B35" t="str">
            <v>Aluminum-corrugated metal (Grade 3004-H34)</v>
          </cell>
        </row>
        <row r="36">
          <cell r="B36" t="str">
            <v>Aluminum-corrugated metal (Grade 3004-H32)</v>
          </cell>
        </row>
        <row r="39">
          <cell r="A39">
            <v>16</v>
          </cell>
        </row>
        <row r="40">
          <cell r="A40">
            <v>14</v>
          </cell>
        </row>
        <row r="41">
          <cell r="A41">
            <v>12</v>
          </cell>
        </row>
        <row r="42">
          <cell r="A42">
            <v>10</v>
          </cell>
        </row>
        <row r="43">
          <cell r="A43">
            <v>8</v>
          </cell>
        </row>
        <row r="44">
          <cell r="A44">
            <v>7</v>
          </cell>
        </row>
        <row r="45">
          <cell r="A45">
            <v>5</v>
          </cell>
        </row>
        <row r="46">
          <cell r="A46">
            <v>3</v>
          </cell>
        </row>
        <row r="47">
          <cell r="A47">
            <v>1</v>
          </cell>
        </row>
        <row r="48">
          <cell r="A48" t="str">
            <v>N/A</v>
          </cell>
        </row>
        <row r="51">
          <cell r="B51" t="str">
            <v>1½ x ¼ (corrugated steel pipe)</v>
          </cell>
        </row>
        <row r="52">
          <cell r="B52" t="str">
            <v>2⅔ x ½ (corrugated steel pipe)</v>
          </cell>
        </row>
        <row r="53">
          <cell r="B53" t="str">
            <v>3 x 1 (corrugated steel pipe)</v>
          </cell>
        </row>
        <row r="54">
          <cell r="B54" t="str">
            <v>5 x 1 (corrugated steel pipe)</v>
          </cell>
        </row>
        <row r="55">
          <cell r="B55" t="str">
            <v>¾ x ¾ x 7½ (spiral rib steel pipe)</v>
          </cell>
        </row>
        <row r="56">
          <cell r="B56" t="str">
            <v>¾ x 1 x 11½ (spiral rib steel pipe)</v>
          </cell>
        </row>
        <row r="57">
          <cell r="B57" t="str">
            <v>6 x 2 (steel structural plate pipe)</v>
          </cell>
        </row>
        <row r="58">
          <cell r="B58" t="str">
            <v>1½ x ¼ (corrugated aluminum pipe)</v>
          </cell>
        </row>
        <row r="59">
          <cell r="B59" t="str">
            <v>2⅔ x ½ (corrugated aluminum pipe)</v>
          </cell>
        </row>
        <row r="60">
          <cell r="B60" t="str">
            <v>3 x 1 (corrugated aluminum pipe)</v>
          </cell>
        </row>
        <row r="61">
          <cell r="B61" t="str">
            <v>6 x 1 (corrugated aluminum pipe)</v>
          </cell>
        </row>
        <row r="62">
          <cell r="B62" t="str">
            <v>¾ x ¾ x 7½ (aluminum spiral rib pipe)</v>
          </cell>
        </row>
        <row r="63">
          <cell r="B63" t="str">
            <v>¾ x 1 x 11½ (aluminum spiral rib pipe)</v>
          </cell>
        </row>
        <row r="64">
          <cell r="B64" t="str">
            <v>9 x 2½ (aluminum structural plate pipe)</v>
          </cell>
        </row>
        <row r="65">
          <cell r="B65" t="str">
            <v>N/A</v>
          </cell>
        </row>
      </sheetData>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tructure info"/>
      <sheetName val="CMP LRFR Rating Calculations"/>
      <sheetName val="Reference tables"/>
      <sheetName val="MI trucks"/>
      <sheetName val="section property tables"/>
      <sheetName val="seam strength tables"/>
      <sheetName val="Critical Load Parameter Table"/>
      <sheetName val="NCSPA Design Data Sheet No 19"/>
    </sheetNames>
    <sheetDataSet>
      <sheetData sheetId="0"/>
      <sheetData sheetId="1"/>
      <sheetData sheetId="2">
        <row r="2">
          <cell r="B2" t="str">
            <v>Corrugated Metal Pipe</v>
          </cell>
        </row>
      </sheetData>
      <sheetData sheetId="3"/>
      <sheetData sheetId="4"/>
      <sheetData sheetId="5"/>
      <sheetData sheetId="6"/>
      <sheetData sheetId="7"/>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rtlCol="0" anchor="ctr" upright="1"/>
      <a:lstStyle>
        <a:defPPr algn="ctr">
          <a:defRPr sz="1100"/>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3.emf"/><Relationship Id="rId4" Type="http://schemas.openxmlformats.org/officeDocument/2006/relationships/oleObject" Target="../embeddings/oleObject1.bin"/><Relationship Id="rId9" Type="http://schemas.openxmlformats.org/officeDocument/2006/relationships/image" Target="../media/image5.emf"/></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6.bin"/><Relationship Id="rId3" Type="http://schemas.openxmlformats.org/officeDocument/2006/relationships/vmlDrawing" Target="../drawings/vmlDrawing2.vml"/><Relationship Id="rId7" Type="http://schemas.openxmlformats.org/officeDocument/2006/relationships/image" Target="../media/image11.emf"/><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5.bin"/><Relationship Id="rId11" Type="http://schemas.openxmlformats.org/officeDocument/2006/relationships/image" Target="../media/image13.emf"/><Relationship Id="rId5" Type="http://schemas.openxmlformats.org/officeDocument/2006/relationships/image" Target="../media/image10.emf"/><Relationship Id="rId10" Type="http://schemas.openxmlformats.org/officeDocument/2006/relationships/oleObject" Target="../embeddings/oleObject7.bin"/><Relationship Id="rId4" Type="http://schemas.openxmlformats.org/officeDocument/2006/relationships/oleObject" Target="../embeddings/oleObject4.bin"/><Relationship Id="rId9" Type="http://schemas.openxmlformats.org/officeDocument/2006/relationships/image" Target="../media/image12.emf"/></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9"/>
  <sheetViews>
    <sheetView tabSelected="1" view="pageBreakPreview" zoomScaleNormal="100" zoomScaleSheetLayoutView="100" workbookViewId="0">
      <selection activeCell="J10" sqref="J10"/>
    </sheetView>
  </sheetViews>
  <sheetFormatPr defaultColWidth="8.88671875" defaultRowHeight="13.2"/>
  <cols>
    <col min="1" max="1" width="13.77734375" style="5" customWidth="1"/>
    <col min="2" max="2" width="39.77734375" style="5" customWidth="1"/>
    <col min="3" max="3" width="24.109375" style="5" customWidth="1"/>
    <col min="4" max="4" width="25.109375" style="5" customWidth="1"/>
    <col min="5" max="5" width="11.21875" style="5" customWidth="1"/>
    <col min="6" max="6" width="10.77734375" style="5" customWidth="1"/>
    <col min="7" max="7" width="3" style="5" customWidth="1"/>
    <col min="8" max="8" width="6.44140625" style="5" customWidth="1"/>
    <col min="9" max="9" width="11.109375" style="5" customWidth="1"/>
    <col min="10" max="10" width="15" style="5" customWidth="1"/>
    <col min="11" max="11" width="20.44140625" style="5" customWidth="1"/>
    <col min="12" max="12" width="16.5546875" style="5" customWidth="1"/>
    <col min="13" max="13" width="11.109375" style="5" customWidth="1"/>
    <col min="14" max="16384" width="8.88671875" style="5"/>
  </cols>
  <sheetData>
    <row r="1" spans="1:20" s="196" customFormat="1" ht="20.100000000000001" customHeight="1">
      <c r="A1" s="205" t="s">
        <v>106</v>
      </c>
      <c r="B1" s="235" t="s">
        <v>280</v>
      </c>
      <c r="C1" s="206"/>
      <c r="D1" s="206" t="s">
        <v>258</v>
      </c>
      <c r="E1" s="207">
        <v>2</v>
      </c>
      <c r="F1" s="208">
        <v>42415</v>
      </c>
      <c r="G1" s="209"/>
      <c r="H1" s="210"/>
      <c r="I1" s="194"/>
      <c r="J1" s="198" t="s">
        <v>152</v>
      </c>
      <c r="K1" s="195"/>
      <c r="L1" s="195"/>
      <c r="M1" s="195"/>
      <c r="N1" s="195"/>
      <c r="O1" s="195"/>
    </row>
    <row r="2" spans="1:20" s="196" customFormat="1" ht="20.100000000000001" customHeight="1">
      <c r="A2" s="205" t="s">
        <v>107</v>
      </c>
      <c r="B2" s="236" t="s">
        <v>281</v>
      </c>
      <c r="C2" s="206" t="s">
        <v>108</v>
      </c>
      <c r="D2" s="237" t="s">
        <v>283</v>
      </c>
      <c r="E2" s="211" t="s">
        <v>109</v>
      </c>
      <c r="F2" s="238">
        <v>42415</v>
      </c>
      <c r="G2" s="212"/>
      <c r="H2" s="213"/>
      <c r="I2" s="197"/>
      <c r="J2" s="195"/>
      <c r="K2" s="195"/>
      <c r="L2" s="195"/>
      <c r="M2" s="195"/>
      <c r="N2" s="195"/>
      <c r="O2" s="195"/>
    </row>
    <row r="3" spans="1:20" s="196" customFormat="1" ht="20.100000000000001" customHeight="1">
      <c r="A3" s="205" t="s">
        <v>204</v>
      </c>
      <c r="B3" s="235" t="s">
        <v>282</v>
      </c>
      <c r="C3" s="206" t="s">
        <v>110</v>
      </c>
      <c r="D3" s="237" t="s">
        <v>284</v>
      </c>
      <c r="E3" s="211" t="s">
        <v>109</v>
      </c>
      <c r="F3" s="238">
        <v>42415</v>
      </c>
      <c r="G3" s="214"/>
      <c r="H3" s="213"/>
      <c r="I3" s="197"/>
      <c r="J3" s="342" t="s">
        <v>270</v>
      </c>
      <c r="K3" s="195"/>
      <c r="L3" s="195"/>
      <c r="M3" s="195"/>
      <c r="N3" s="195"/>
      <c r="O3" s="195"/>
    </row>
    <row r="4" spans="1:20" s="196" customFormat="1" ht="20.100000000000001" customHeight="1" thickBot="1">
      <c r="A4" s="206"/>
      <c r="B4" s="215"/>
      <c r="C4" s="206"/>
      <c r="D4" s="216"/>
      <c r="E4" s="211"/>
      <c r="F4" s="217"/>
      <c r="G4" s="214"/>
      <c r="H4" s="213"/>
      <c r="I4" s="197"/>
      <c r="J4" s="342" t="s">
        <v>271</v>
      </c>
      <c r="K4" s="195"/>
      <c r="L4" s="195"/>
      <c r="M4" s="195"/>
      <c r="N4" s="195"/>
      <c r="O4" s="195"/>
    </row>
    <row r="5" spans="1:20" s="196" customFormat="1" ht="20.100000000000001" customHeight="1" thickTop="1">
      <c r="A5" s="218"/>
      <c r="B5" s="651" t="s">
        <v>253</v>
      </c>
      <c r="C5" s="652"/>
      <c r="D5" s="652"/>
      <c r="E5" s="652"/>
      <c r="F5" s="653"/>
      <c r="G5" s="653"/>
      <c r="H5" s="653"/>
      <c r="I5" s="197"/>
      <c r="J5" s="673" t="s">
        <v>344</v>
      </c>
      <c r="K5" s="674"/>
      <c r="L5" s="674"/>
      <c r="M5" s="674"/>
      <c r="N5" s="674"/>
      <c r="O5" s="674"/>
      <c r="P5" s="674"/>
      <c r="Q5" s="674"/>
      <c r="R5" s="674"/>
    </row>
    <row r="6" spans="1:20" s="196" customFormat="1" ht="20.100000000000001" customHeight="1">
      <c r="A6" s="206"/>
      <c r="B6" s="654" t="s">
        <v>254</v>
      </c>
      <c r="C6" s="655"/>
      <c r="D6" s="655"/>
      <c r="E6" s="655"/>
      <c r="F6" s="656"/>
      <c r="G6" s="656"/>
      <c r="H6" s="656"/>
      <c r="I6" s="197"/>
      <c r="J6" s="674"/>
      <c r="K6" s="674"/>
      <c r="L6" s="674"/>
      <c r="M6" s="674"/>
      <c r="N6" s="674"/>
      <c r="O6" s="674"/>
      <c r="P6" s="674"/>
      <c r="Q6" s="674"/>
      <c r="R6" s="674"/>
    </row>
    <row r="7" spans="1:20" s="196" customFormat="1" ht="20.100000000000001" customHeight="1" thickBot="1">
      <c r="A7" s="219"/>
      <c r="B7" s="657" t="s">
        <v>255</v>
      </c>
      <c r="C7" s="658"/>
      <c r="D7" s="658"/>
      <c r="E7" s="658"/>
      <c r="F7" s="659"/>
      <c r="G7" s="659"/>
      <c r="H7" s="659"/>
      <c r="I7" s="197"/>
      <c r="J7" s="195"/>
      <c r="K7" s="195"/>
      <c r="L7" s="195"/>
      <c r="M7" s="195"/>
      <c r="N7" s="195"/>
      <c r="O7" s="195"/>
    </row>
    <row r="8" spans="1:20" s="196" customFormat="1" ht="41.25" customHeight="1" thickTop="1">
      <c r="A8" s="220"/>
      <c r="B8" s="220"/>
      <c r="C8" s="220"/>
      <c r="D8" s="220"/>
      <c r="E8" s="220"/>
      <c r="F8" s="220"/>
      <c r="G8" s="220"/>
      <c r="H8" s="220"/>
      <c r="I8" s="197"/>
      <c r="J8" s="195"/>
      <c r="K8" s="195"/>
      <c r="L8" s="195"/>
      <c r="M8" s="195"/>
      <c r="N8" s="195"/>
      <c r="O8" s="195"/>
    </row>
    <row r="9" spans="1:20" ht="18.600000000000001" customHeight="1">
      <c r="A9" s="221"/>
      <c r="B9" s="221"/>
      <c r="C9" s="221"/>
      <c r="D9" s="221"/>
      <c r="E9" s="221"/>
      <c r="F9" s="221"/>
      <c r="G9" s="221"/>
      <c r="H9" s="221"/>
      <c r="I9" s="23"/>
      <c r="J9" s="22"/>
      <c r="K9" s="22"/>
      <c r="L9" s="22"/>
      <c r="M9" s="22"/>
      <c r="N9" s="22"/>
      <c r="O9" s="13"/>
      <c r="T9" s="22"/>
    </row>
    <row r="10" spans="1:20" ht="15.45" customHeight="1">
      <c r="A10" s="221"/>
      <c r="B10" s="221"/>
      <c r="C10" s="221"/>
      <c r="D10" s="221"/>
      <c r="E10" s="221"/>
      <c r="F10" s="221"/>
      <c r="G10" s="221"/>
      <c r="H10" s="221"/>
      <c r="I10" s="19"/>
      <c r="J10" s="21"/>
      <c r="K10" s="12"/>
      <c r="L10" s="21"/>
      <c r="M10" s="12"/>
      <c r="N10" s="21"/>
      <c r="O10" s="13"/>
      <c r="T10" s="12"/>
    </row>
    <row r="11" spans="1:20" ht="15.45" customHeight="1">
      <c r="A11" s="221"/>
      <c r="B11" s="221"/>
      <c r="C11" s="221"/>
      <c r="D11" s="221"/>
      <c r="E11" s="221"/>
      <c r="F11" s="221"/>
      <c r="G11" s="221"/>
      <c r="H11" s="221"/>
      <c r="I11" s="19"/>
      <c r="J11" s="10"/>
      <c r="K11" s="12"/>
      <c r="L11" s="12"/>
      <c r="M11" s="12"/>
      <c r="N11" s="12"/>
      <c r="O11" s="13"/>
      <c r="T11" s="12"/>
    </row>
    <row r="12" spans="1:20" ht="15.45" customHeight="1">
      <c r="A12" s="221"/>
      <c r="B12" s="221"/>
      <c r="C12" s="221"/>
      <c r="D12" s="221"/>
      <c r="E12" s="221"/>
      <c r="F12" s="221"/>
      <c r="G12" s="221"/>
      <c r="H12" s="221"/>
      <c r="I12" s="20"/>
      <c r="K12" s="12"/>
      <c r="L12" s="12"/>
      <c r="M12" s="12"/>
      <c r="N12" s="12"/>
      <c r="O12" s="13"/>
      <c r="T12" s="12"/>
    </row>
    <row r="13" spans="1:20" ht="15.45" customHeight="1">
      <c r="A13" s="221"/>
      <c r="B13" s="221"/>
      <c r="C13" s="221"/>
      <c r="D13" s="221"/>
      <c r="E13" s="221"/>
      <c r="F13" s="221"/>
      <c r="G13" s="221"/>
      <c r="H13" s="221"/>
      <c r="I13" s="19"/>
      <c r="K13" s="12"/>
      <c r="L13" s="12"/>
      <c r="M13" s="12"/>
      <c r="N13" s="12"/>
      <c r="O13" s="13"/>
      <c r="T13" s="12"/>
    </row>
    <row r="14" spans="1:20" ht="15.45" customHeight="1">
      <c r="A14" s="221"/>
      <c r="B14" s="221"/>
      <c r="C14" s="221"/>
      <c r="D14" s="221"/>
      <c r="E14" s="221"/>
      <c r="F14" s="221"/>
      <c r="G14" s="221"/>
      <c r="H14" s="221"/>
      <c r="I14" s="19"/>
      <c r="J14" s="12"/>
      <c r="K14" s="12"/>
      <c r="L14" s="12"/>
      <c r="M14" s="12"/>
      <c r="N14" s="12"/>
      <c r="O14" s="13"/>
      <c r="T14" s="12"/>
    </row>
    <row r="15" spans="1:20" ht="15.45" customHeight="1">
      <c r="A15" s="221"/>
      <c r="B15" s="221"/>
      <c r="C15" s="221"/>
      <c r="D15" s="221"/>
      <c r="E15" s="221"/>
      <c r="F15" s="221"/>
      <c r="G15" s="221"/>
      <c r="H15" s="221"/>
      <c r="I15" s="19"/>
      <c r="J15" s="12"/>
      <c r="K15" s="12"/>
      <c r="L15" s="12"/>
      <c r="M15" s="12"/>
      <c r="N15" s="12"/>
      <c r="O15" s="13"/>
      <c r="T15" s="12"/>
    </row>
    <row r="16" spans="1:20" ht="15.45" customHeight="1">
      <c r="A16" s="221"/>
      <c r="B16"/>
      <c r="C16" s="221"/>
      <c r="D16" s="221"/>
      <c r="E16" s="221"/>
      <c r="F16" s="221"/>
      <c r="G16" s="221"/>
      <c r="H16" s="221"/>
      <c r="I16" s="19"/>
      <c r="J16" s="12"/>
      <c r="K16" s="12"/>
      <c r="L16" s="12"/>
      <c r="M16" s="12"/>
      <c r="N16" s="12"/>
      <c r="O16" s="13"/>
      <c r="T16" s="12"/>
    </row>
    <row r="17" spans="1:20" ht="15.45" customHeight="1">
      <c r="A17" s="221"/>
      <c r="B17" s="221"/>
      <c r="C17" s="221"/>
      <c r="D17" s="221"/>
      <c r="E17" s="221"/>
      <c r="F17" s="221"/>
      <c r="G17" s="221"/>
      <c r="H17" s="221"/>
      <c r="I17" s="18"/>
      <c r="J17" s="12"/>
      <c r="K17" s="12"/>
      <c r="L17" s="12"/>
      <c r="M17" s="12"/>
      <c r="N17" s="12"/>
      <c r="O17" s="13"/>
      <c r="T17" s="12"/>
    </row>
    <row r="18" spans="1:20" ht="15.45" customHeight="1">
      <c r="A18" s="221"/>
      <c r="B18" s="221"/>
      <c r="C18" s="221"/>
      <c r="D18" s="221"/>
      <c r="E18" s="221"/>
      <c r="F18" s="221"/>
      <c r="G18" s="221"/>
      <c r="H18" s="221"/>
      <c r="I18" s="18"/>
      <c r="J18" s="12"/>
      <c r="K18" s="12"/>
      <c r="L18" s="12"/>
      <c r="M18" s="12"/>
      <c r="N18" s="12"/>
      <c r="O18" s="13"/>
      <c r="T18" s="12"/>
    </row>
    <row r="19" spans="1:20" ht="15.45" customHeight="1">
      <c r="A19" s="221"/>
      <c r="B19" s="221"/>
      <c r="C19" s="221"/>
      <c r="D19" s="221"/>
      <c r="E19" s="221"/>
      <c r="F19" s="221"/>
      <c r="G19" s="221"/>
      <c r="H19" s="221"/>
      <c r="I19" s="14"/>
      <c r="J19" s="12"/>
      <c r="K19" s="12"/>
      <c r="L19" s="12"/>
      <c r="M19" s="12"/>
      <c r="N19" s="12"/>
      <c r="O19" s="13"/>
      <c r="T19" s="12"/>
    </row>
    <row r="20" spans="1:20" ht="15.45" customHeight="1">
      <c r="A20" s="221"/>
      <c r="B20" s="221"/>
      <c r="C20" s="221"/>
      <c r="D20" s="221"/>
      <c r="E20" s="221"/>
      <c r="F20" s="221"/>
      <c r="G20" s="221"/>
      <c r="H20" s="221"/>
      <c r="I20" s="14"/>
      <c r="J20" s="12" t="s">
        <v>4</v>
      </c>
      <c r="K20" s="12"/>
      <c r="L20" s="12"/>
      <c r="M20" s="12"/>
      <c r="N20" s="12"/>
      <c r="O20" s="13"/>
      <c r="T20" s="12"/>
    </row>
    <row r="21" spans="1:20" ht="15.45" customHeight="1">
      <c r="A21" s="221"/>
      <c r="B21" s="221"/>
      <c r="C21" s="221"/>
      <c r="D21" s="221"/>
      <c r="E21" s="221"/>
      <c r="F21" s="221"/>
      <c r="G21" s="221"/>
      <c r="H21" s="221"/>
      <c r="I21" s="14"/>
      <c r="J21" s="12"/>
      <c r="K21" s="12"/>
      <c r="L21" s="12"/>
      <c r="M21" s="12"/>
      <c r="N21" s="12"/>
      <c r="O21" s="13"/>
      <c r="T21" s="12"/>
    </row>
    <row r="22" spans="1:20" ht="15.45" customHeight="1">
      <c r="A22" s="221"/>
      <c r="B22" s="221"/>
      <c r="C22" s="221"/>
      <c r="D22" s="221"/>
      <c r="E22" s="221"/>
      <c r="F22" s="221"/>
      <c r="G22" s="221"/>
      <c r="H22" s="221"/>
      <c r="I22" s="14"/>
      <c r="J22" s="17"/>
      <c r="K22" s="12"/>
      <c r="L22" s="12"/>
      <c r="M22" s="12"/>
      <c r="N22" s="12"/>
      <c r="O22" s="13"/>
      <c r="T22" s="12"/>
    </row>
    <row r="23" spans="1:20" ht="15.45" customHeight="1">
      <c r="A23" s="221"/>
      <c r="B23" s="221"/>
      <c r="C23" s="221"/>
      <c r="D23" s="221"/>
      <c r="E23" s="221"/>
      <c r="F23" s="221"/>
      <c r="G23" s="221"/>
      <c r="H23" s="221"/>
      <c r="I23" s="14"/>
      <c r="J23" s="17"/>
      <c r="K23" s="12"/>
      <c r="L23" s="12"/>
      <c r="M23" s="12"/>
      <c r="N23" s="12"/>
      <c r="O23" s="13"/>
      <c r="T23" s="12"/>
    </row>
    <row r="24" spans="1:20" ht="15.45" customHeight="1">
      <c r="A24" s="221"/>
      <c r="B24" s="221"/>
      <c r="C24" s="221"/>
      <c r="D24" s="221"/>
      <c r="E24" s="221"/>
      <c r="F24" s="221"/>
      <c r="G24" s="221"/>
      <c r="H24" s="221"/>
      <c r="I24" s="14"/>
      <c r="J24" s="16"/>
      <c r="K24" s="12"/>
      <c r="L24" s="12"/>
      <c r="M24" s="12"/>
      <c r="N24" s="12"/>
      <c r="O24" s="13"/>
      <c r="T24" s="12"/>
    </row>
    <row r="25" spans="1:20" ht="15.45" customHeight="1">
      <c r="A25" s="221"/>
      <c r="B25" s="221"/>
      <c r="C25" s="221"/>
      <c r="D25" s="221"/>
      <c r="E25" s="221"/>
      <c r="F25" s="221"/>
      <c r="G25" s="221"/>
      <c r="H25" s="221"/>
      <c r="I25" s="14"/>
      <c r="J25" s="15" t="s">
        <v>4</v>
      </c>
      <c r="K25" s="12"/>
      <c r="L25" s="12"/>
      <c r="M25" s="12"/>
      <c r="N25" s="12"/>
      <c r="O25" s="13"/>
      <c r="T25" s="12"/>
    </row>
    <row r="26" spans="1:20" ht="15.45" customHeight="1">
      <c r="A26" s="221"/>
      <c r="B26" s="221"/>
      <c r="C26" s="221"/>
      <c r="D26" s="221"/>
      <c r="E26" s="221"/>
      <c r="F26" s="221"/>
      <c r="G26" s="221"/>
      <c r="H26" s="221"/>
      <c r="I26" s="14"/>
      <c r="J26" s="12"/>
      <c r="K26" s="12"/>
      <c r="L26" s="12"/>
      <c r="M26" s="12"/>
      <c r="N26" s="12"/>
      <c r="O26" s="13"/>
      <c r="T26" s="12"/>
    </row>
    <row r="27" spans="1:20" ht="15.45" customHeight="1">
      <c r="A27" s="221"/>
      <c r="B27" s="221"/>
      <c r="C27" s="221"/>
      <c r="D27" s="221"/>
      <c r="E27" s="221"/>
      <c r="F27" s="221"/>
      <c r="G27" s="221"/>
      <c r="H27" s="221"/>
      <c r="I27" s="14"/>
      <c r="J27" s="12"/>
      <c r="K27" s="12"/>
      <c r="L27" s="12"/>
      <c r="M27" s="12"/>
      <c r="N27" s="12"/>
      <c r="O27" s="13"/>
      <c r="T27" s="12"/>
    </row>
    <row r="28" spans="1:20" ht="15.45" customHeight="1">
      <c r="A28" s="221"/>
      <c r="B28" s="221"/>
      <c r="C28" s="221"/>
      <c r="D28" s="221"/>
      <c r="E28" s="221"/>
      <c r="F28" s="221"/>
      <c r="G28" s="221"/>
      <c r="H28" s="221"/>
      <c r="I28" s="14"/>
      <c r="J28" s="12"/>
      <c r="K28" s="12" t="s">
        <v>97</v>
      </c>
      <c r="L28" s="12"/>
      <c r="M28" s="12"/>
      <c r="N28" s="12"/>
      <c r="O28" s="13"/>
      <c r="T28" s="12"/>
    </row>
    <row r="29" spans="1:20" ht="15.45" customHeight="1">
      <c r="A29" s="221"/>
      <c r="B29" s="221"/>
      <c r="C29" s="221"/>
      <c r="D29" s="221"/>
      <c r="E29" s="221"/>
      <c r="F29" s="221"/>
      <c r="G29" s="221"/>
      <c r="H29" s="221"/>
      <c r="I29" s="14"/>
      <c r="J29" s="12"/>
      <c r="K29" s="12"/>
      <c r="L29" s="12"/>
      <c r="M29" s="12"/>
      <c r="N29" s="12"/>
      <c r="O29" s="13"/>
      <c r="T29" s="12"/>
    </row>
    <row r="30" spans="1:20" ht="15.45" customHeight="1">
      <c r="A30" s="221"/>
      <c r="B30" s="221"/>
      <c r="C30" s="221"/>
      <c r="D30" s="221"/>
      <c r="E30" s="221"/>
      <c r="F30" s="221"/>
      <c r="G30" s="221"/>
      <c r="H30" s="221"/>
      <c r="I30" s="14"/>
      <c r="J30" s="12"/>
      <c r="K30" s="12"/>
      <c r="L30" s="12"/>
      <c r="M30" s="12"/>
      <c r="N30" s="12"/>
      <c r="O30" s="13"/>
      <c r="T30" s="12"/>
    </row>
    <row r="31" spans="1:20" ht="15.45" customHeight="1">
      <c r="A31" s="221"/>
      <c r="B31" s="221"/>
      <c r="C31" s="221"/>
      <c r="D31" s="221"/>
      <c r="E31" s="221"/>
      <c r="F31" s="221"/>
      <c r="G31" s="221"/>
      <c r="H31" s="221"/>
      <c r="I31" s="14"/>
      <c r="J31" s="12"/>
      <c r="K31" s="12"/>
      <c r="L31" s="12"/>
      <c r="M31" s="12"/>
      <c r="N31" s="12"/>
      <c r="O31" s="13"/>
      <c r="T31" s="12"/>
    </row>
    <row r="32" spans="1:20" ht="15.45" customHeight="1">
      <c r="A32" s="221"/>
      <c r="B32" s="649" t="s">
        <v>256</v>
      </c>
      <c r="C32" s="650"/>
      <c r="D32" s="650"/>
      <c r="E32" s="650"/>
      <c r="F32" s="650"/>
      <c r="G32" s="221"/>
      <c r="H32" s="221"/>
      <c r="I32" s="14"/>
      <c r="J32" s="12"/>
      <c r="K32" s="12"/>
      <c r="L32" s="12"/>
      <c r="M32" s="12"/>
      <c r="N32" s="12"/>
      <c r="O32" s="13"/>
      <c r="T32" s="12"/>
    </row>
    <row r="33" spans="1:20" ht="75.75" customHeight="1">
      <c r="A33" s="669" t="s">
        <v>122</v>
      </c>
      <c r="B33" s="670"/>
      <c r="C33" s="670"/>
      <c r="D33" s="670"/>
      <c r="E33" s="670"/>
      <c r="F33" s="670"/>
      <c r="G33" s="670"/>
      <c r="H33" s="670"/>
      <c r="I33" s="14"/>
      <c r="J33" s="12"/>
      <c r="K33" s="12"/>
      <c r="L33" s="12"/>
      <c r="M33" s="12"/>
      <c r="N33" s="12"/>
      <c r="O33" s="13"/>
      <c r="T33" s="12"/>
    </row>
    <row r="34" spans="1:20" s="9" customFormat="1" ht="30" customHeight="1">
      <c r="A34" s="666" t="s">
        <v>123</v>
      </c>
      <c r="B34" s="667"/>
      <c r="C34" s="667"/>
      <c r="D34" s="667"/>
      <c r="E34" s="667"/>
      <c r="F34" s="667"/>
      <c r="G34" s="667"/>
      <c r="H34" s="668"/>
      <c r="N34" s="10"/>
      <c r="T34" s="10"/>
    </row>
    <row r="35" spans="1:20" s="9" customFormat="1" ht="24.9" customHeight="1">
      <c r="A35" s="664" t="s">
        <v>241</v>
      </c>
      <c r="B35" s="664"/>
      <c r="C35" s="239" t="s">
        <v>28</v>
      </c>
      <c r="D35" s="222" t="s">
        <v>208</v>
      </c>
      <c r="E35" s="222"/>
      <c r="F35" s="222"/>
      <c r="G35" s="222"/>
      <c r="H35" s="223"/>
      <c r="N35" s="10"/>
      <c r="T35" s="10"/>
    </row>
    <row r="36" spans="1:20" s="9" customFormat="1" ht="24.9" customHeight="1">
      <c r="A36" s="671" t="s">
        <v>242</v>
      </c>
      <c r="B36" s="671"/>
      <c r="C36" s="240" t="s">
        <v>53</v>
      </c>
      <c r="D36" s="222" t="s">
        <v>208</v>
      </c>
      <c r="E36" s="222"/>
      <c r="F36" s="222"/>
      <c r="G36" s="222"/>
      <c r="H36" s="223"/>
      <c r="N36" s="10"/>
      <c r="T36" s="10"/>
    </row>
    <row r="37" spans="1:20" s="9" customFormat="1" ht="22.8">
      <c r="A37" s="672" t="s">
        <v>243</v>
      </c>
      <c r="B37" s="672"/>
      <c r="C37" s="240" t="s">
        <v>56</v>
      </c>
      <c r="D37" s="222" t="s">
        <v>208</v>
      </c>
      <c r="E37" s="222"/>
      <c r="F37" s="222"/>
      <c r="G37" s="222"/>
      <c r="H37" s="223"/>
      <c r="N37" s="10"/>
      <c r="T37" s="10"/>
    </row>
    <row r="38" spans="1:20" s="9" customFormat="1" ht="15" customHeight="1">
      <c r="A38" s="665" t="s">
        <v>148</v>
      </c>
      <c r="B38" s="665"/>
      <c r="C38" s="241">
        <v>1.5</v>
      </c>
      <c r="D38" s="660" t="s">
        <v>269</v>
      </c>
      <c r="E38" s="661"/>
      <c r="F38" s="661"/>
      <c r="G38" s="661"/>
      <c r="H38" s="662"/>
      <c r="N38" s="10"/>
      <c r="T38" s="10"/>
    </row>
    <row r="39" spans="1:20" s="9" customFormat="1" ht="15" customHeight="1">
      <c r="A39" s="665" t="s">
        <v>149</v>
      </c>
      <c r="B39" s="665"/>
      <c r="C39" s="241">
        <v>1.5</v>
      </c>
      <c r="D39" s="663"/>
      <c r="E39" s="661"/>
      <c r="F39" s="661"/>
      <c r="G39" s="661"/>
      <c r="H39" s="662"/>
      <c r="K39" s="150"/>
      <c r="N39" s="10"/>
      <c r="T39" s="10"/>
    </row>
    <row r="40" spans="1:20" s="9" customFormat="1" ht="15" customHeight="1">
      <c r="A40" s="665" t="s">
        <v>121</v>
      </c>
      <c r="B40" s="665"/>
      <c r="C40" s="241">
        <v>10</v>
      </c>
      <c r="D40" s="224"/>
      <c r="E40" s="225"/>
      <c r="F40" s="225"/>
      <c r="G40" s="226"/>
      <c r="H40" s="227"/>
      <c r="N40" s="10"/>
      <c r="T40" s="10"/>
    </row>
    <row r="41" spans="1:20" s="9" customFormat="1" ht="15" customHeight="1">
      <c r="A41" s="665" t="s">
        <v>338</v>
      </c>
      <c r="B41" s="665"/>
      <c r="C41" s="241">
        <v>3</v>
      </c>
      <c r="D41" s="660"/>
      <c r="E41" s="676"/>
      <c r="F41" s="676"/>
      <c r="G41" s="676"/>
      <c r="H41" s="677"/>
      <c r="N41" s="10"/>
      <c r="T41" s="10"/>
    </row>
    <row r="42" spans="1:20" s="9" customFormat="1" ht="15" customHeight="1">
      <c r="A42" s="665" t="s">
        <v>118</v>
      </c>
      <c r="B42" s="665"/>
      <c r="C42" s="242">
        <v>46</v>
      </c>
      <c r="D42" s="228"/>
      <c r="E42" s="225"/>
      <c r="F42" s="225"/>
      <c r="G42" s="226"/>
      <c r="H42" s="227"/>
      <c r="N42" s="10"/>
      <c r="T42" s="10"/>
    </row>
    <row r="43" spans="1:20" s="9" customFormat="1" ht="15" customHeight="1">
      <c r="A43" s="665" t="s">
        <v>214</v>
      </c>
      <c r="B43" s="682"/>
      <c r="C43" s="242">
        <v>36</v>
      </c>
      <c r="D43" s="228"/>
      <c r="E43" s="225"/>
      <c r="F43" s="225"/>
      <c r="G43" s="226"/>
      <c r="H43" s="227"/>
      <c r="N43" s="10"/>
      <c r="T43" s="10"/>
    </row>
    <row r="44" spans="1:20" s="9" customFormat="1" ht="30" customHeight="1">
      <c r="A44" s="685" t="s">
        <v>251</v>
      </c>
      <c r="B44" s="685"/>
      <c r="C44" s="241">
        <v>0</v>
      </c>
      <c r="D44" s="229" t="s">
        <v>150</v>
      </c>
      <c r="E44" s="229"/>
      <c r="F44" s="230"/>
      <c r="G44" s="230"/>
      <c r="H44" s="227"/>
      <c r="I44" s="149" t="s">
        <v>4</v>
      </c>
      <c r="N44" s="10"/>
      <c r="T44" s="10"/>
    </row>
    <row r="45" spans="1:20" s="9" customFormat="1" ht="15" customHeight="1">
      <c r="A45" s="671" t="s">
        <v>5</v>
      </c>
      <c r="B45" s="675"/>
      <c r="C45" s="231" t="s">
        <v>207</v>
      </c>
      <c r="D45" s="241" t="s">
        <v>14</v>
      </c>
      <c r="E45" s="222" t="s">
        <v>208</v>
      </c>
      <c r="F45" s="224"/>
      <c r="G45" s="224"/>
      <c r="H45" s="223"/>
      <c r="N45" s="10"/>
      <c r="T45" s="10"/>
    </row>
    <row r="46" spans="1:20" s="9" customFormat="1" ht="18">
      <c r="A46" s="675"/>
      <c r="B46" s="675"/>
      <c r="C46" s="232" t="s">
        <v>205</v>
      </c>
      <c r="D46" s="240" t="s">
        <v>104</v>
      </c>
      <c r="E46" s="222" t="s">
        <v>208</v>
      </c>
      <c r="F46" s="222"/>
      <c r="G46" s="222"/>
      <c r="H46" s="223"/>
      <c r="N46" s="11"/>
      <c r="O46" s="11"/>
      <c r="P46" s="11"/>
      <c r="Q46" s="11"/>
      <c r="T46" s="10"/>
    </row>
    <row r="47" spans="1:20" s="9" customFormat="1" ht="15" customHeight="1">
      <c r="A47" s="675"/>
      <c r="B47" s="675"/>
      <c r="C47" s="232" t="s">
        <v>206</v>
      </c>
      <c r="D47" s="243">
        <v>10</v>
      </c>
      <c r="E47" s="222" t="s">
        <v>208</v>
      </c>
      <c r="F47" s="222"/>
      <c r="G47" s="222"/>
      <c r="H47" s="223"/>
      <c r="N47" s="11"/>
      <c r="O47" s="11"/>
      <c r="P47" s="11"/>
      <c r="Q47" s="11"/>
      <c r="T47" s="10"/>
    </row>
    <row r="48" spans="1:20" s="9" customFormat="1" ht="15" customHeight="1">
      <c r="A48" s="675"/>
      <c r="B48" s="675"/>
      <c r="C48" s="232" t="s">
        <v>6</v>
      </c>
      <c r="D48" s="244"/>
      <c r="E48" s="678" t="s">
        <v>358</v>
      </c>
      <c r="F48" s="679"/>
      <c r="G48" s="679"/>
      <c r="H48" s="680"/>
      <c r="I48" s="201"/>
      <c r="J48" s="201"/>
      <c r="N48" s="11"/>
      <c r="O48" s="11"/>
      <c r="P48" s="11"/>
      <c r="Q48" s="11"/>
      <c r="T48" s="10"/>
    </row>
    <row r="49" spans="1:20" s="9" customFormat="1" ht="15" customHeight="1">
      <c r="A49" s="675"/>
      <c r="B49" s="675"/>
      <c r="C49" s="232" t="s">
        <v>7</v>
      </c>
      <c r="D49" s="244"/>
      <c r="E49" s="679"/>
      <c r="F49" s="679"/>
      <c r="G49" s="679"/>
      <c r="H49" s="680"/>
      <c r="I49" s="201"/>
      <c r="J49" s="201"/>
      <c r="N49" s="11"/>
      <c r="O49" s="11"/>
      <c r="P49" s="11"/>
      <c r="Q49" s="11"/>
      <c r="T49" s="10"/>
    </row>
    <row r="50" spans="1:20" s="9" customFormat="1" ht="15" customHeight="1">
      <c r="A50" s="675"/>
      <c r="B50" s="675"/>
      <c r="C50" s="232" t="s">
        <v>117</v>
      </c>
      <c r="D50" s="245"/>
      <c r="E50" s="679"/>
      <c r="F50" s="679"/>
      <c r="G50" s="679"/>
      <c r="H50" s="680"/>
      <c r="I50" s="201"/>
      <c r="J50" s="201"/>
      <c r="K50" s="11"/>
      <c r="L50" s="11"/>
      <c r="M50" s="11"/>
      <c r="N50" s="11"/>
      <c r="O50" s="11"/>
      <c r="P50" s="11"/>
      <c r="Q50" s="11"/>
      <c r="T50" s="10"/>
    </row>
    <row r="51" spans="1:20" s="9" customFormat="1" ht="15" customHeight="1">
      <c r="A51" s="681" t="s">
        <v>151</v>
      </c>
      <c r="B51" s="681"/>
      <c r="C51" s="423">
        <v>0</v>
      </c>
      <c r="D51" s="233"/>
      <c r="E51" s="679"/>
      <c r="F51" s="679"/>
      <c r="G51" s="679"/>
      <c r="H51" s="680"/>
      <c r="K51" s="11"/>
      <c r="L51" s="11"/>
      <c r="M51" s="11"/>
      <c r="N51" s="11"/>
      <c r="O51" s="11"/>
      <c r="P51" s="11"/>
      <c r="Q51" s="11"/>
      <c r="T51" s="10"/>
    </row>
    <row r="52" spans="1:20" s="9" customFormat="1" ht="15" customHeight="1">
      <c r="A52" s="683" t="s">
        <v>352</v>
      </c>
      <c r="B52" s="684"/>
      <c r="C52" s="242">
        <v>1</v>
      </c>
      <c r="D52" s="233" t="s">
        <v>348</v>
      </c>
      <c r="E52" s="425"/>
      <c r="F52" s="425"/>
      <c r="G52" s="425"/>
      <c r="H52" s="426"/>
      <c r="K52" s="11"/>
      <c r="L52" s="11"/>
      <c r="M52" s="11"/>
      <c r="N52" s="11"/>
      <c r="O52" s="11"/>
      <c r="P52" s="11"/>
      <c r="Q52" s="11"/>
      <c r="T52" s="10"/>
    </row>
    <row r="53" spans="1:20" s="9" customFormat="1" ht="15" customHeight="1">
      <c r="A53" s="683" t="s">
        <v>353</v>
      </c>
      <c r="B53" s="684"/>
      <c r="C53" s="246">
        <v>1</v>
      </c>
      <c r="D53" s="233" t="s">
        <v>349</v>
      </c>
      <c r="E53" s="425"/>
      <c r="F53" s="425"/>
      <c r="G53" s="425"/>
      <c r="H53" s="426"/>
      <c r="K53" s="11"/>
      <c r="L53" s="11"/>
      <c r="M53" s="11"/>
      <c r="N53" s="11"/>
      <c r="O53" s="11"/>
      <c r="P53" s="11"/>
      <c r="Q53" s="11"/>
      <c r="T53" s="10"/>
    </row>
    <row r="54" spans="1:20" ht="15" customHeight="1">
      <c r="A54" s="681" t="s">
        <v>354</v>
      </c>
      <c r="B54" s="681"/>
      <c r="C54" s="246">
        <v>1</v>
      </c>
      <c r="D54" s="234" t="s">
        <v>349</v>
      </c>
      <c r="E54" s="427"/>
      <c r="F54" s="427"/>
      <c r="G54" s="427"/>
      <c r="H54" s="428"/>
    </row>
    <row r="55" spans="1:20" ht="30" customHeight="1">
      <c r="A55" s="647" t="s">
        <v>339</v>
      </c>
      <c r="B55" s="648"/>
      <c r="C55" s="344">
        <f>C41/C40</f>
        <v>0.3</v>
      </c>
      <c r="D55" s="430"/>
      <c r="E55" s="430"/>
      <c r="F55" s="430"/>
      <c r="G55" s="430"/>
      <c r="H55" s="431"/>
      <c r="I55" s="345"/>
      <c r="J55" s="262"/>
    </row>
    <row r="56" spans="1:20" ht="30" customHeight="1">
      <c r="A56" s="644" t="s">
        <v>345</v>
      </c>
      <c r="B56" s="645"/>
      <c r="C56" s="645"/>
      <c r="D56" s="645"/>
      <c r="E56" s="645"/>
      <c r="F56" s="645"/>
      <c r="G56" s="645"/>
      <c r="H56" s="646"/>
      <c r="I56" s="345"/>
      <c r="J56" s="262"/>
    </row>
    <row r="57" spans="1:20" ht="42" customHeight="1">
      <c r="A57" s="644" t="s">
        <v>350</v>
      </c>
      <c r="B57" s="645"/>
      <c r="C57" s="645"/>
      <c r="D57" s="645"/>
      <c r="E57" s="645"/>
      <c r="F57" s="645"/>
      <c r="G57" s="645"/>
      <c r="H57" s="646"/>
    </row>
    <row r="58" spans="1:20" ht="15" customHeight="1">
      <c r="A58" s="156"/>
      <c r="B58" s="157"/>
      <c r="C58" s="156"/>
      <c r="D58" s="156"/>
      <c r="E58" s="155"/>
      <c r="F58" s="155"/>
      <c r="G58" s="155"/>
      <c r="H58" s="156"/>
    </row>
    <row r="59" spans="1:20" ht="15">
      <c r="A59" s="156"/>
      <c r="B59" s="159"/>
      <c r="C59" s="158"/>
      <c r="D59" s="156"/>
      <c r="E59" s="155"/>
      <c r="F59" s="155"/>
      <c r="G59" s="155"/>
      <c r="H59" s="156"/>
    </row>
    <row r="60" spans="1:20" ht="15.6">
      <c r="B60" s="8"/>
      <c r="C60" s="7"/>
      <c r="E60" s="6"/>
      <c r="F60" s="6"/>
      <c r="G60" s="6"/>
    </row>
    <row r="61" spans="1:20" ht="15.6">
      <c r="B61" s="8"/>
      <c r="C61" s="7"/>
      <c r="E61" s="6"/>
      <c r="F61" s="6"/>
      <c r="G61" s="6"/>
    </row>
    <row r="62" spans="1:20" ht="15.6">
      <c r="B62" s="8"/>
      <c r="C62" s="7"/>
      <c r="E62" s="6"/>
      <c r="F62" s="6"/>
      <c r="G62" s="6"/>
    </row>
    <row r="63" spans="1:20" ht="15.6">
      <c r="B63" s="8"/>
      <c r="C63" s="7"/>
      <c r="E63" s="6"/>
      <c r="F63" s="6"/>
      <c r="G63" s="6"/>
    </row>
    <row r="64" spans="1:20" ht="15.6">
      <c r="B64" s="8"/>
      <c r="C64" s="7"/>
      <c r="E64" s="6"/>
      <c r="F64" s="6"/>
      <c r="G64" s="6"/>
    </row>
    <row r="65" spans="2:7" ht="15.6">
      <c r="B65" s="8"/>
      <c r="C65" s="7"/>
      <c r="E65" s="6"/>
      <c r="F65" s="6"/>
      <c r="G65" s="6"/>
    </row>
    <row r="66" spans="2:7" ht="15.6">
      <c r="B66" s="8"/>
      <c r="C66" s="7"/>
      <c r="E66" s="6"/>
      <c r="F66" s="6"/>
      <c r="G66" s="6"/>
    </row>
    <row r="67" spans="2:7" ht="15.6">
      <c r="B67" s="8"/>
      <c r="C67" s="7"/>
      <c r="E67" s="6"/>
      <c r="F67" s="6"/>
      <c r="G67" s="6"/>
    </row>
    <row r="68" spans="2:7" ht="15.6">
      <c r="B68" s="8"/>
      <c r="C68" s="7"/>
      <c r="E68" s="6"/>
      <c r="F68" s="6"/>
      <c r="G68" s="6"/>
    </row>
    <row r="69" spans="2:7" ht="15.6">
      <c r="B69" s="8"/>
      <c r="C69" s="7"/>
      <c r="E69" s="6"/>
      <c r="F69" s="6"/>
      <c r="G69" s="6"/>
    </row>
  </sheetData>
  <sheetProtection algorithmName="SHA-512" hashValue="gCk5MorvLu2ZHT7xjn5Ksvr+RrqIaYDPMJQMScQ28LO1WL6uM3RPF/xk7nDhOK+CAQ3u1L5Zkli1HwECDg4IWg==" saltValue="B5GWJTcE3LzuEFppYgQWpA==" spinCount="100000" sheet="1" objects="1" scenarios="1"/>
  <mergeCells count="28">
    <mergeCell ref="A54:B54"/>
    <mergeCell ref="A51:B51"/>
    <mergeCell ref="A42:B42"/>
    <mergeCell ref="A43:B43"/>
    <mergeCell ref="A52:B52"/>
    <mergeCell ref="A53:B53"/>
    <mergeCell ref="A44:B44"/>
    <mergeCell ref="A41:B41"/>
    <mergeCell ref="J5:R6"/>
    <mergeCell ref="A45:B50"/>
    <mergeCell ref="D41:H41"/>
    <mergeCell ref="E48:H51"/>
    <mergeCell ref="A56:H56"/>
    <mergeCell ref="A57:H57"/>
    <mergeCell ref="A55:B55"/>
    <mergeCell ref="B32:F32"/>
    <mergeCell ref="B5:H5"/>
    <mergeCell ref="B6:H6"/>
    <mergeCell ref="B7:H7"/>
    <mergeCell ref="D38:H39"/>
    <mergeCell ref="A35:B35"/>
    <mergeCell ref="A38:B38"/>
    <mergeCell ref="A34:H34"/>
    <mergeCell ref="A33:H33"/>
    <mergeCell ref="A36:B36"/>
    <mergeCell ref="A39:B39"/>
    <mergeCell ref="A37:B37"/>
    <mergeCell ref="A40:B40"/>
  </mergeCells>
  <conditionalFormatting sqref="C51">
    <cfRule type="expression" dxfId="123" priority="1">
      <formula>$C$37="Unsymmetrical  or deflect over 5% (NCSPA design data sheet No. 19, II. A. 2.)"</formula>
    </cfRule>
  </conditionalFormatting>
  <dataValidations count="7">
    <dataValidation type="list" allowBlank="1" showInputMessage="1" showErrorMessage="1" sqref="D47" xr:uid="{00000000-0002-0000-0000-000000000000}">
      <formula1>Gage_number</formula1>
    </dataValidation>
    <dataValidation type="list" allowBlank="1" showInputMessage="1" showErrorMessage="1" sqref="D45" xr:uid="{00000000-0002-0000-0000-000001000000}">
      <formula1>metal_type</formula1>
    </dataValidation>
    <dataValidation type="list" allowBlank="1" showInputMessage="1" showErrorMessage="1" sqref="D46" xr:uid="{00000000-0002-0000-0000-000002000000}">
      <formula1>corrugation_all</formula1>
    </dataValidation>
    <dataValidation type="list" allowBlank="1" showInputMessage="1" showErrorMessage="1" sqref="C35" xr:uid="{00000000-0002-0000-0000-000003000000}">
      <formula1>structure_type</formula1>
    </dataValidation>
    <dataValidation type="list" allowBlank="1" showInputMessage="1" showErrorMessage="1" sqref="C36" xr:uid="{00000000-0002-0000-0000-000004000000}">
      <formula1>seam_type</formula1>
    </dataValidation>
    <dataValidation type="list" allowBlank="1" showInputMessage="1" showErrorMessage="1" sqref="C37" xr:uid="{00000000-0002-0000-0000-000005000000}">
      <formula1>structure_category</formula1>
    </dataValidation>
    <dataValidation allowBlank="1" showInputMessage="1" showErrorMessage="1" sqref="F36:G36 E37:G37 F45:G46" xr:uid="{00000000-0002-0000-0000-000006000000}"/>
  </dataValidations>
  <pageMargins left="0.5" right="0.5" top="0.65" bottom="0.65" header="0.3" footer="0.3"/>
  <pageSetup scale="37" orientation="portrait" r:id="rId1"/>
  <headerFooter>
    <oddFooter>&amp;C&amp;F - &amp;A&amp;RPage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269"/>
  <sheetViews>
    <sheetView view="pageBreakPreview" topLeftCell="A97" zoomScaleNormal="100" zoomScaleSheetLayoutView="100" zoomScalePageLayoutView="60" workbookViewId="0">
      <selection activeCell="D110" sqref="D110"/>
    </sheetView>
  </sheetViews>
  <sheetFormatPr defaultColWidth="8.88671875" defaultRowHeight="13.8"/>
  <cols>
    <col min="1" max="1" width="49.21875" style="24" customWidth="1"/>
    <col min="2" max="2" width="31.5546875" style="24" customWidth="1"/>
    <col min="3" max="3" width="23.109375" style="24" customWidth="1"/>
    <col min="4" max="4" width="13.21875" style="24" customWidth="1"/>
    <col min="5" max="5" width="11.21875" style="24" customWidth="1"/>
    <col min="6" max="6" width="12.5546875" style="24" customWidth="1"/>
    <col min="7" max="7" width="11.21875" style="24" customWidth="1"/>
    <col min="8" max="8" width="10.77734375" style="24" customWidth="1"/>
    <col min="9" max="9" width="3" style="24" customWidth="1"/>
    <col min="10" max="10" width="10.109375" style="24" customWidth="1"/>
    <col min="11" max="16384" width="8.88671875" style="24"/>
  </cols>
  <sheetData>
    <row r="1" spans="1:16" ht="20.100000000000001" customHeight="1">
      <c r="A1" s="436" t="s">
        <v>106</v>
      </c>
      <c r="B1" s="437" t="str">
        <f>'Input-Structure Info'!$B$1</f>
        <v>MDOT/Superior</v>
      </c>
      <c r="C1" s="436"/>
      <c r="D1" s="438" t="s">
        <v>258</v>
      </c>
      <c r="E1" s="439">
        <f>'Input-Structure Info'!E1</f>
        <v>2</v>
      </c>
      <c r="F1" s="439"/>
      <c r="G1" s="439"/>
      <c r="H1" s="440">
        <f>'Input-Structure Info'!F1</f>
        <v>42415</v>
      </c>
      <c r="I1" s="441"/>
      <c r="J1" s="249"/>
      <c r="K1" s="249"/>
      <c r="L1" s="249"/>
      <c r="M1" s="249"/>
      <c r="N1" s="249"/>
      <c r="O1" s="249"/>
      <c r="P1" s="249"/>
    </row>
    <row r="2" spans="1:16" ht="20.100000000000001" customHeight="1">
      <c r="A2" s="247" t="s">
        <v>107</v>
      </c>
      <c r="B2" s="248" t="str">
        <f>'Input-Structure Info'!$B$2</f>
        <v>B01 of 11111</v>
      </c>
      <c r="C2" s="247" t="s">
        <v>108</v>
      </c>
      <c r="D2" s="250" t="str">
        <f>'Input-Structure Info'!$D$2</f>
        <v>ABC</v>
      </c>
      <c r="E2" s="251" t="s">
        <v>109</v>
      </c>
      <c r="F2" s="251"/>
      <c r="G2" s="251"/>
      <c r="H2" s="252">
        <f>'Input-Structure Info'!$F$2</f>
        <v>42415</v>
      </c>
      <c r="I2" s="253"/>
      <c r="J2" s="249"/>
      <c r="K2" s="515" t="s">
        <v>152</v>
      </c>
      <c r="L2" s="249"/>
      <c r="M2" s="249"/>
      <c r="N2" s="249"/>
      <c r="O2" s="249"/>
      <c r="P2" s="249"/>
    </row>
    <row r="3" spans="1:16" ht="20.100000000000001" customHeight="1">
      <c r="A3" s="247" t="s">
        <v>204</v>
      </c>
      <c r="B3" s="248" t="str">
        <f>'Input-Structure Info'!$B$3</f>
        <v>Pleasant Road over Raging River</v>
      </c>
      <c r="C3" s="247" t="s">
        <v>110</v>
      </c>
      <c r="D3" s="250" t="str">
        <f>'Input-Structure Info'!$D$3</f>
        <v>DEF</v>
      </c>
      <c r="E3" s="251" t="s">
        <v>109</v>
      </c>
      <c r="F3" s="251"/>
      <c r="G3" s="251"/>
      <c r="H3" s="252">
        <f>'Input-Structure Info'!$F$3</f>
        <v>42415</v>
      </c>
      <c r="I3" s="253"/>
      <c r="J3" s="249"/>
      <c r="K3" s="515" t="s">
        <v>153</v>
      </c>
      <c r="L3" s="249"/>
      <c r="M3" s="249"/>
      <c r="N3" s="249"/>
      <c r="O3" s="249"/>
      <c r="P3" s="249"/>
    </row>
    <row r="4" spans="1:16" ht="9.9" customHeight="1" thickBot="1">
      <c r="A4" s="247"/>
      <c r="B4" s="442"/>
      <c r="C4" s="247"/>
      <c r="D4" s="443"/>
      <c r="E4" s="251"/>
      <c r="F4" s="251"/>
      <c r="G4" s="251"/>
      <c r="H4" s="444"/>
      <c r="I4" s="253"/>
      <c r="J4" s="249"/>
      <c r="K4" s="515" t="s">
        <v>260</v>
      </c>
      <c r="L4" s="249"/>
      <c r="M4" s="249"/>
      <c r="N4" s="249"/>
      <c r="O4" s="249"/>
      <c r="P4" s="249"/>
    </row>
    <row r="5" spans="1:16" ht="24.9" customHeight="1" thickTop="1">
      <c r="A5" s="714" t="s">
        <v>257</v>
      </c>
      <c r="B5" s="715"/>
      <c r="C5" s="715"/>
      <c r="D5" s="715"/>
      <c r="E5" s="715"/>
      <c r="F5" s="715"/>
      <c r="G5" s="715"/>
      <c r="H5" s="715"/>
      <c r="I5" s="715"/>
      <c r="J5" s="249"/>
      <c r="K5" s="515" t="s">
        <v>261</v>
      </c>
      <c r="L5" s="249"/>
      <c r="M5" s="249"/>
      <c r="N5" s="249"/>
      <c r="O5" s="249"/>
      <c r="P5" s="249"/>
    </row>
    <row r="6" spans="1:16" ht="42" customHeight="1">
      <c r="A6" s="716" t="s">
        <v>312</v>
      </c>
      <c r="B6" s="717"/>
      <c r="C6" s="717"/>
      <c r="D6" s="717"/>
      <c r="E6" s="717"/>
      <c r="F6" s="717"/>
      <c r="G6" s="717"/>
      <c r="H6" s="717"/>
      <c r="I6" s="717"/>
      <c r="J6" s="249"/>
      <c r="K6" s="254"/>
      <c r="L6" s="249"/>
      <c r="M6" s="249"/>
      <c r="N6" s="249"/>
      <c r="O6" s="249"/>
      <c r="P6" s="249"/>
    </row>
    <row r="7" spans="1:16" ht="15" customHeight="1" thickBot="1">
      <c r="A7" s="723" t="s">
        <v>255</v>
      </c>
      <c r="B7" s="724"/>
      <c r="C7" s="724"/>
      <c r="D7" s="724"/>
      <c r="E7" s="724"/>
      <c r="F7" s="724"/>
      <c r="G7" s="724"/>
      <c r="H7" s="724"/>
      <c r="I7" s="724"/>
      <c r="J7" s="255"/>
      <c r="K7" s="255"/>
      <c r="L7" s="255"/>
      <c r="M7" s="255"/>
      <c r="N7" s="255"/>
      <c r="O7" s="249"/>
      <c r="P7" s="249"/>
    </row>
    <row r="8" spans="1:16" ht="31.5" customHeight="1" thickTop="1">
      <c r="A8" s="726" t="s">
        <v>359</v>
      </c>
      <c r="B8" s="726"/>
      <c r="C8" s="726"/>
      <c r="D8" s="726"/>
      <c r="E8" s="726"/>
      <c r="F8" s="726"/>
      <c r="G8" s="726"/>
      <c r="H8" s="726"/>
      <c r="I8" s="726"/>
      <c r="J8" s="255"/>
      <c r="K8" s="255"/>
      <c r="L8" s="255"/>
      <c r="M8" s="255"/>
      <c r="N8" s="255"/>
      <c r="O8" s="249"/>
      <c r="P8" s="249"/>
    </row>
    <row r="9" spans="1:16" ht="31.5" customHeight="1">
      <c r="A9" s="721" t="s">
        <v>105</v>
      </c>
      <c r="B9" s="721"/>
      <c r="C9" s="721"/>
      <c r="D9" s="721"/>
      <c r="E9" s="721"/>
      <c r="F9" s="721"/>
      <c r="G9" s="721"/>
      <c r="H9" s="721"/>
      <c r="I9" s="721"/>
      <c r="J9" s="255"/>
      <c r="K9" s="255"/>
      <c r="L9" s="255"/>
      <c r="M9" s="255"/>
      <c r="N9" s="255"/>
      <c r="O9" s="249"/>
      <c r="P9" s="249"/>
    </row>
    <row r="10" spans="1:16" ht="15" customHeight="1">
      <c r="A10" s="256"/>
      <c r="B10" s="256"/>
      <c r="C10" s="256"/>
      <c r="D10" s="256"/>
      <c r="E10" s="256"/>
      <c r="F10" s="256"/>
      <c r="G10" s="256"/>
      <c r="H10" s="256"/>
      <c r="I10" s="256"/>
      <c r="J10" s="255"/>
      <c r="K10" s="255"/>
      <c r="L10" s="255"/>
      <c r="M10" s="255"/>
      <c r="N10" s="255"/>
      <c r="O10" s="249"/>
      <c r="P10" s="249"/>
    </row>
    <row r="11" spans="1:16" ht="15" customHeight="1">
      <c r="A11" s="707" t="s">
        <v>154</v>
      </c>
      <c r="B11" s="707"/>
      <c r="C11" s="257"/>
      <c r="D11" s="257"/>
      <c r="E11" s="257"/>
      <c r="F11" s="257"/>
      <c r="G11" s="257"/>
      <c r="H11" s="257"/>
      <c r="I11" s="257"/>
      <c r="J11" s="258"/>
      <c r="K11" s="258"/>
      <c r="L11" s="258"/>
      <c r="M11" s="259"/>
      <c r="N11" s="258"/>
      <c r="O11" s="249"/>
      <c r="P11" s="249"/>
    </row>
    <row r="12" spans="1:16" ht="15" customHeight="1">
      <c r="A12" s="722" t="s">
        <v>111</v>
      </c>
      <c r="B12" s="722"/>
      <c r="C12" s="722"/>
      <c r="D12" s="722"/>
      <c r="E12" s="722"/>
      <c r="F12" s="722"/>
      <c r="G12" s="722"/>
      <c r="H12" s="722"/>
      <c r="I12" s="257"/>
      <c r="J12" s="258"/>
      <c r="K12" s="258"/>
      <c r="L12" s="258"/>
      <c r="M12" s="258"/>
      <c r="N12" s="258"/>
      <c r="O12" s="249"/>
      <c r="P12" s="249"/>
    </row>
    <row r="13" spans="1:16" ht="15" customHeight="1">
      <c r="A13" s="725" t="s">
        <v>112</v>
      </c>
      <c r="B13" s="725"/>
      <c r="C13" s="725"/>
      <c r="D13" s="725"/>
      <c r="E13" s="725"/>
      <c r="F13" s="725"/>
      <c r="G13" s="725"/>
      <c r="H13" s="725"/>
      <c r="I13" s="258"/>
      <c r="J13" s="258"/>
      <c r="K13" s="258"/>
      <c r="L13" s="258"/>
      <c r="M13" s="258"/>
      <c r="N13" s="258"/>
      <c r="O13" s="249"/>
      <c r="P13" s="249"/>
    </row>
    <row r="14" spans="1:16" ht="15" customHeight="1">
      <c r="A14" s="725" t="s">
        <v>113</v>
      </c>
      <c r="B14" s="725"/>
      <c r="C14" s="725"/>
      <c r="D14" s="725"/>
      <c r="E14" s="725"/>
      <c r="F14" s="725"/>
      <c r="G14" s="725"/>
      <c r="H14" s="725"/>
      <c r="I14" s="258"/>
      <c r="J14" s="258"/>
      <c r="K14" s="258"/>
      <c r="L14" s="258"/>
      <c r="M14" s="258"/>
      <c r="N14" s="258"/>
      <c r="O14" s="249"/>
      <c r="P14" s="249"/>
    </row>
    <row r="15" spans="1:16" ht="15" customHeight="1">
      <c r="A15" s="722" t="s">
        <v>114</v>
      </c>
      <c r="B15" s="722"/>
      <c r="C15" s="722"/>
      <c r="D15" s="722"/>
      <c r="E15" s="722"/>
      <c r="F15" s="722"/>
      <c r="G15" s="722"/>
      <c r="H15" s="722"/>
      <c r="I15" s="258"/>
      <c r="J15" s="258"/>
      <c r="K15" s="258"/>
      <c r="L15" s="258"/>
      <c r="M15" s="258"/>
      <c r="N15" s="258"/>
      <c r="O15" s="249"/>
      <c r="P15" s="249"/>
    </row>
    <row r="16" spans="1:16" ht="15" customHeight="1">
      <c r="A16" s="725" t="s">
        <v>259</v>
      </c>
      <c r="B16" s="725"/>
      <c r="C16" s="725"/>
      <c r="D16" s="725"/>
      <c r="E16" s="725"/>
      <c r="F16" s="725"/>
      <c r="G16" s="725"/>
      <c r="H16" s="725"/>
      <c r="I16" s="258"/>
      <c r="J16" s="258"/>
      <c r="K16" s="258"/>
      <c r="L16" s="258"/>
      <c r="M16" s="258"/>
      <c r="N16" s="258"/>
      <c r="O16" s="249"/>
      <c r="P16" s="249"/>
    </row>
    <row r="17" spans="1:16" ht="15" customHeight="1">
      <c r="A17" s="722" t="s">
        <v>115</v>
      </c>
      <c r="B17" s="722"/>
      <c r="C17" s="722"/>
      <c r="D17" s="722"/>
      <c r="E17" s="722"/>
      <c r="F17" s="722"/>
      <c r="G17" s="722"/>
      <c r="H17" s="722"/>
      <c r="I17" s="258"/>
      <c r="J17" s="258"/>
      <c r="K17" s="258"/>
      <c r="L17" s="258"/>
      <c r="M17" s="258"/>
      <c r="N17" s="258"/>
      <c r="O17" s="249"/>
      <c r="P17" s="249"/>
    </row>
    <row r="18" spans="1:16" ht="15" customHeight="1">
      <c r="A18" s="725" t="s">
        <v>116</v>
      </c>
      <c r="B18" s="725"/>
      <c r="C18" s="725"/>
      <c r="D18" s="725"/>
      <c r="E18" s="725"/>
      <c r="F18" s="725"/>
      <c r="G18" s="725"/>
      <c r="H18" s="725"/>
      <c r="I18" s="258"/>
      <c r="J18" s="258"/>
      <c r="K18" s="258"/>
      <c r="L18" s="258"/>
      <c r="M18" s="258" t="s">
        <v>4</v>
      </c>
      <c r="N18" s="258"/>
      <c r="O18" s="249"/>
      <c r="P18" s="249"/>
    </row>
    <row r="19" spans="1:16" ht="15" customHeight="1">
      <c r="A19" s="258"/>
      <c r="B19" s="260"/>
      <c r="C19" s="261"/>
      <c r="D19" s="258"/>
      <c r="E19" s="258"/>
      <c r="F19" s="258"/>
      <c r="G19" s="258"/>
      <c r="H19" s="258"/>
      <c r="I19" s="258"/>
      <c r="J19" s="258"/>
      <c r="K19" s="258"/>
      <c r="L19" s="258"/>
      <c r="M19" s="258"/>
      <c r="N19" s="258"/>
      <c r="O19" s="249"/>
      <c r="P19" s="249"/>
    </row>
    <row r="20" spans="1:16" ht="15" customHeight="1">
      <c r="A20" s="262"/>
      <c r="B20" s="263" t="s">
        <v>98</v>
      </c>
      <c r="C20" s="698" t="s">
        <v>10</v>
      </c>
      <c r="D20" s="700"/>
      <c r="E20" s="264">
        <f>'Input-Structure Info'!C40</f>
        <v>10</v>
      </c>
      <c r="F20" s="320"/>
      <c r="G20" s="320"/>
      <c r="H20" s="262"/>
      <c r="I20" s="262"/>
      <c r="J20" s="258"/>
      <c r="K20" s="258"/>
      <c r="L20" s="258"/>
      <c r="M20" s="258"/>
      <c r="N20" s="258"/>
      <c r="O20" s="249"/>
      <c r="P20" s="249"/>
    </row>
    <row r="21" spans="1:16" ht="15" customHeight="1">
      <c r="A21" s="262"/>
      <c r="B21" s="727" t="s">
        <v>99</v>
      </c>
      <c r="C21" s="697" t="s">
        <v>158</v>
      </c>
      <c r="D21" s="697"/>
      <c r="E21" s="264">
        <f>2*'Input-Structure Info'!C44</f>
        <v>0</v>
      </c>
      <c r="F21" s="320"/>
      <c r="G21" s="320"/>
      <c r="H21" s="262"/>
      <c r="I21" s="262"/>
      <c r="J21" s="258"/>
      <c r="K21" s="258"/>
      <c r="L21" s="258"/>
      <c r="M21" s="258"/>
      <c r="N21" s="258"/>
      <c r="O21" s="249"/>
      <c r="P21" s="249"/>
    </row>
    <row r="22" spans="1:16" ht="15" customHeight="1">
      <c r="A22" s="262"/>
      <c r="B22" s="728"/>
      <c r="C22" s="697" t="s">
        <v>9</v>
      </c>
      <c r="D22" s="697"/>
      <c r="E22" s="265">
        <f>'Input-Structure Info'!C51</f>
        <v>0</v>
      </c>
      <c r="F22" s="544"/>
      <c r="G22" s="544"/>
      <c r="H22" s="262"/>
      <c r="I22" s="262"/>
      <c r="J22" s="258"/>
      <c r="K22" s="258"/>
      <c r="L22" s="258"/>
      <c r="M22" s="258"/>
      <c r="N22" s="258"/>
      <c r="O22" s="249"/>
      <c r="P22" s="249"/>
    </row>
    <row r="23" spans="1:16" ht="15" customHeight="1">
      <c r="A23" s="262"/>
      <c r="B23" s="729"/>
      <c r="C23" s="697" t="s">
        <v>159</v>
      </c>
      <c r="D23" s="697"/>
      <c r="E23" s="264">
        <f>-5.6*E22+0.95</f>
        <v>0.95</v>
      </c>
      <c r="F23" s="320"/>
      <c r="G23" s="320"/>
      <c r="H23" s="262"/>
      <c r="I23" s="262"/>
      <c r="J23" s="258"/>
      <c r="K23" s="258"/>
      <c r="L23" s="258"/>
      <c r="M23" s="258"/>
      <c r="N23" s="258"/>
      <c r="O23" s="249"/>
      <c r="P23" s="249"/>
    </row>
    <row r="24" spans="1:16" ht="15" customHeight="1">
      <c r="A24" s="262"/>
      <c r="B24" s="263" t="s">
        <v>100</v>
      </c>
      <c r="C24" s="697" t="s">
        <v>158</v>
      </c>
      <c r="D24" s="697"/>
      <c r="E24" s="264">
        <f>2*'Input-Structure Info'!C44</f>
        <v>0</v>
      </c>
      <c r="F24" s="320"/>
      <c r="G24" s="320"/>
      <c r="H24" s="262"/>
      <c r="I24" s="262"/>
      <c r="J24" s="258"/>
      <c r="K24" s="258"/>
      <c r="L24" s="258"/>
      <c r="M24" s="258"/>
      <c r="N24" s="258"/>
      <c r="O24" s="249"/>
      <c r="P24" s="249"/>
    </row>
    <row r="25" spans="1:16" ht="15" customHeight="1">
      <c r="A25" s="262"/>
      <c r="B25" s="266"/>
      <c r="C25" s="262"/>
      <c r="D25" s="262"/>
      <c r="E25" s="262"/>
      <c r="F25" s="262"/>
      <c r="G25" s="262"/>
      <c r="H25" s="262"/>
      <c r="I25" s="262"/>
      <c r="J25" s="258"/>
      <c r="K25" s="258"/>
      <c r="L25" s="258"/>
      <c r="M25" s="258"/>
      <c r="N25" s="258"/>
      <c r="O25" s="249"/>
      <c r="P25" s="249"/>
    </row>
    <row r="26" spans="1:16" ht="24.9" customHeight="1">
      <c r="A26" s="267"/>
      <c r="B26" s="268" t="s">
        <v>55</v>
      </c>
      <c r="C26" s="718" t="str">
        <f>'Input-Structure Info'!C37</f>
        <v>Typical (NCSPA design data sheet No. 19, II. A. 1.)</v>
      </c>
      <c r="D26" s="719"/>
      <c r="E26" s="720"/>
      <c r="F26" s="545"/>
      <c r="G26" s="545"/>
      <c r="H26" s="548"/>
      <c r="I26" s="269"/>
      <c r="J26" s="270"/>
      <c r="K26" s="258"/>
      <c r="L26" s="258"/>
      <c r="M26" s="258"/>
      <c r="N26" s="258"/>
      <c r="O26" s="249"/>
      <c r="P26" s="249"/>
    </row>
    <row r="27" spans="1:16" ht="15" customHeight="1">
      <c r="A27" s="267"/>
      <c r="B27" s="271"/>
      <c r="C27" s="272"/>
      <c r="D27" s="273"/>
      <c r="E27" s="272"/>
      <c r="F27" s="272"/>
      <c r="G27" s="272"/>
      <c r="H27" s="272"/>
      <c r="I27" s="269"/>
      <c r="J27" s="270"/>
      <c r="K27" s="258"/>
      <c r="L27" s="258"/>
      <c r="M27" s="258"/>
      <c r="N27" s="258"/>
      <c r="O27" s="249"/>
      <c r="P27" s="249"/>
    </row>
    <row r="28" spans="1:16" ht="15" customHeight="1">
      <c r="A28" s="274"/>
      <c r="B28" s="698" t="s">
        <v>160</v>
      </c>
      <c r="C28" s="700"/>
      <c r="D28" s="275">
        <f>IF(C26 ="Typical (NCSPA design data sheet no. 19, II. A. 1.)", E20, E21)</f>
        <v>10</v>
      </c>
      <c r="E28" s="262" t="s">
        <v>240</v>
      </c>
      <c r="F28" s="262"/>
      <c r="G28" s="262"/>
      <c r="H28" s="262"/>
      <c r="I28" s="262"/>
      <c r="J28" s="261"/>
      <c r="K28" s="258"/>
      <c r="L28" s="258"/>
      <c r="M28" s="258"/>
      <c r="N28" s="258"/>
      <c r="O28" s="249"/>
      <c r="P28" s="249"/>
    </row>
    <row r="29" spans="1:16" ht="15" customHeight="1">
      <c r="A29" s="274"/>
      <c r="B29" s="698" t="s">
        <v>161</v>
      </c>
      <c r="C29" s="700"/>
      <c r="D29" s="275">
        <f>'Input-Structure Info'!C44</f>
        <v>0</v>
      </c>
      <c r="E29" s="688" t="str">
        <f>IF(D30="","", IF(D29&gt;D30, "Long Span Structural Plate Structure Rt exceeds max allowed, Spreadsheet Cannot be Used!",""))</f>
        <v/>
      </c>
      <c r="F29" s="689"/>
      <c r="G29" s="689"/>
      <c r="H29" s="689"/>
      <c r="I29" s="690"/>
      <c r="J29" s="261"/>
      <c r="K29" s="258"/>
      <c r="L29" s="258"/>
      <c r="M29" s="258"/>
      <c r="N29" s="258"/>
      <c r="O29" s="249"/>
      <c r="P29" s="249"/>
    </row>
    <row r="30" spans="1:16" ht="15" customHeight="1">
      <c r="A30" s="274"/>
      <c r="B30" s="698" t="s">
        <v>162</v>
      </c>
      <c r="C30" s="700"/>
      <c r="D30" s="264" t="str">
        <f>IF('Input-Structure Info'!C35="Long Span Structural Plate (AASHTO 12.7)", 25, "")</f>
        <v/>
      </c>
      <c r="E30" s="691"/>
      <c r="F30" s="692"/>
      <c r="G30" s="692"/>
      <c r="H30" s="692"/>
      <c r="I30" s="693"/>
      <c r="J30" s="261"/>
      <c r="K30" s="258"/>
      <c r="L30" s="258"/>
      <c r="M30" s="258"/>
      <c r="N30" s="258"/>
      <c r="O30" s="249"/>
      <c r="P30" s="249"/>
    </row>
    <row r="31" spans="1:16" ht="15" customHeight="1">
      <c r="A31" s="274"/>
      <c r="B31" s="701" t="s">
        <v>163</v>
      </c>
      <c r="C31" s="650"/>
      <c r="D31" s="650"/>
      <c r="E31" s="650"/>
      <c r="F31" s="520"/>
      <c r="G31" s="520"/>
      <c r="H31" s="276"/>
      <c r="I31" s="276"/>
      <c r="J31" s="277"/>
      <c r="K31" s="258"/>
      <c r="L31" s="258"/>
      <c r="M31" s="258"/>
      <c r="N31" s="258"/>
      <c r="O31" s="249"/>
      <c r="P31" s="249"/>
    </row>
    <row r="32" spans="1:16" ht="27.75" customHeight="1">
      <c r="A32" s="274"/>
      <c r="B32" s="278"/>
      <c r="C32" s="279"/>
      <c r="D32" s="279"/>
      <c r="E32" s="279"/>
      <c r="F32" s="520"/>
      <c r="G32" s="520"/>
      <c r="H32" s="276"/>
      <c r="I32" s="276"/>
      <c r="J32" s="277"/>
      <c r="K32" s="258"/>
      <c r="L32" s="258"/>
      <c r="M32" s="258"/>
      <c r="N32" s="258"/>
      <c r="O32" s="249"/>
      <c r="P32" s="249"/>
    </row>
    <row r="33" spans="1:16" ht="15" customHeight="1">
      <c r="A33" s="707" t="s">
        <v>155</v>
      </c>
      <c r="B33" s="707"/>
      <c r="C33" s="262"/>
      <c r="D33" s="262"/>
      <c r="E33" s="262"/>
      <c r="F33" s="262"/>
      <c r="G33" s="262"/>
      <c r="H33" s="262"/>
      <c r="I33" s="262"/>
      <c r="J33" s="261"/>
      <c r="K33" s="258"/>
      <c r="L33" s="258"/>
      <c r="M33" s="258"/>
      <c r="N33" s="258"/>
      <c r="O33" s="249"/>
      <c r="P33" s="249"/>
    </row>
    <row r="34" spans="1:16" ht="15" customHeight="1">
      <c r="A34" s="280" t="s">
        <v>238</v>
      </c>
      <c r="B34" s="281"/>
      <c r="C34" s="262"/>
      <c r="D34" s="262"/>
      <c r="E34" s="262"/>
      <c r="F34" s="262"/>
      <c r="G34" s="262"/>
      <c r="H34" s="262"/>
      <c r="I34" s="262"/>
      <c r="J34" s="261"/>
      <c r="K34" s="258"/>
      <c r="L34" s="258"/>
      <c r="M34" s="258"/>
      <c r="N34" s="258"/>
      <c r="O34" s="249"/>
      <c r="P34" s="249"/>
    </row>
    <row r="35" spans="1:16" ht="15" customHeight="1">
      <c r="A35" s="282"/>
      <c r="B35" s="283" t="s">
        <v>19</v>
      </c>
      <c r="C35" s="730" t="str">
        <f>'Input-Structure Info'!D45</f>
        <v>Steel</v>
      </c>
      <c r="D35" s="731"/>
      <c r="E35" s="705"/>
      <c r="F35" s="284"/>
      <c r="G35" s="532"/>
      <c r="I35" s="262"/>
      <c r="J35" s="261"/>
      <c r="K35" s="258"/>
      <c r="L35" s="258"/>
      <c r="M35" s="258"/>
      <c r="N35" s="258"/>
      <c r="O35" s="249"/>
      <c r="P35" s="249"/>
    </row>
    <row r="36" spans="1:16" ht="15" customHeight="1">
      <c r="A36" s="282"/>
      <c r="B36" s="698" t="s">
        <v>164</v>
      </c>
      <c r="C36" s="699"/>
      <c r="D36" s="700"/>
      <c r="E36" s="285">
        <f>VLOOKUP(C35,'Reference Tables'!B32:E36,3,FALSE)</f>
        <v>33</v>
      </c>
      <c r="F36" s="525" t="s">
        <v>21</v>
      </c>
      <c r="G36" s="303"/>
      <c r="I36" s="262"/>
      <c r="J36" s="261"/>
      <c r="K36" s="258"/>
      <c r="L36" s="258"/>
      <c r="M36" s="258"/>
      <c r="N36" s="258"/>
      <c r="O36" s="249"/>
      <c r="P36" s="249"/>
    </row>
    <row r="37" spans="1:16" ht="15" customHeight="1">
      <c r="A37" s="282"/>
      <c r="B37" s="698" t="s">
        <v>165</v>
      </c>
      <c r="C37" s="699"/>
      <c r="D37" s="700"/>
      <c r="E37" s="285">
        <f>VLOOKUP(C35,'Reference Tables'!B32:E36,2,FALSE)</f>
        <v>45</v>
      </c>
      <c r="F37" s="525" t="s">
        <v>21</v>
      </c>
      <c r="G37" s="303"/>
      <c r="I37" s="262"/>
      <c r="J37" s="261"/>
      <c r="K37" s="258"/>
      <c r="L37" s="258"/>
      <c r="M37" s="258"/>
      <c r="N37" s="258"/>
      <c r="O37" s="249"/>
      <c r="P37" s="249"/>
    </row>
    <row r="38" spans="1:16" ht="15" customHeight="1">
      <c r="A38" s="282"/>
      <c r="B38" s="698" t="s">
        <v>166</v>
      </c>
      <c r="C38" s="699"/>
      <c r="D38" s="700"/>
      <c r="E38" s="285">
        <f>VLOOKUP(C35,'Reference Tables'!B32:E36,4,FALSE)</f>
        <v>29000</v>
      </c>
      <c r="F38" s="525" t="s">
        <v>21</v>
      </c>
      <c r="G38" s="303"/>
      <c r="I38" s="262"/>
      <c r="J38" s="261"/>
      <c r="K38" s="258"/>
      <c r="L38" s="258"/>
      <c r="M38" s="258"/>
      <c r="N38" s="258"/>
      <c r="O38" s="249"/>
      <c r="P38" s="249"/>
    </row>
    <row r="39" spans="1:16" ht="15" customHeight="1">
      <c r="A39" s="286"/>
      <c r="B39" s="287"/>
      <c r="C39" s="287"/>
      <c r="D39" s="287"/>
      <c r="E39" s="288"/>
      <c r="F39" s="288"/>
      <c r="G39" s="288"/>
      <c r="H39" s="289"/>
      <c r="I39" s="258"/>
      <c r="J39" s="261"/>
      <c r="K39" s="258"/>
      <c r="L39" s="258"/>
      <c r="M39" s="258"/>
      <c r="N39" s="258"/>
      <c r="O39" s="249"/>
      <c r="P39" s="249"/>
    </row>
    <row r="40" spans="1:16" ht="15" customHeight="1">
      <c r="A40" s="280" t="s">
        <v>239</v>
      </c>
      <c r="B40" s="287"/>
      <c r="C40" s="287"/>
      <c r="D40" s="287"/>
      <c r="E40" s="288"/>
      <c r="F40" s="288"/>
      <c r="G40" s="288"/>
      <c r="H40" s="289"/>
      <c r="I40" s="258"/>
      <c r="J40" s="261"/>
      <c r="K40" s="258"/>
      <c r="L40" s="258"/>
      <c r="M40" s="258"/>
      <c r="N40" s="258"/>
      <c r="O40" s="249"/>
      <c r="P40" s="249"/>
    </row>
    <row r="41" spans="1:16" ht="15" customHeight="1">
      <c r="A41" s="290" t="s">
        <v>23</v>
      </c>
      <c r="B41" s="706" t="str">
        <f>'Input-Structure Info'!D46</f>
        <v>6 x 2 (steel structural plate pipe)</v>
      </c>
      <c r="C41" s="706"/>
      <c r="D41" s="291"/>
      <c r="E41" s="291"/>
      <c r="F41" s="291"/>
      <c r="G41" s="291"/>
      <c r="H41" s="292"/>
      <c r="I41" s="293"/>
      <c r="J41" s="261"/>
      <c r="K41" s="258"/>
      <c r="L41" s="258"/>
      <c r="M41" s="258"/>
      <c r="N41" s="258"/>
      <c r="O41" s="249"/>
      <c r="P41" s="249"/>
    </row>
    <row r="42" spans="1:16" ht="15" customHeight="1">
      <c r="A42" s="290" t="s">
        <v>101</v>
      </c>
      <c r="B42" s="706">
        <f>'Input-Structure Info'!D47</f>
        <v>10</v>
      </c>
      <c r="C42" s="706"/>
      <c r="D42" s="291"/>
      <c r="E42" s="291"/>
      <c r="F42" s="291"/>
      <c r="G42" s="291"/>
      <c r="H42" s="292"/>
      <c r="I42" s="293"/>
      <c r="J42" s="261"/>
      <c r="K42" s="258"/>
      <c r="L42" s="258"/>
      <c r="M42" s="258"/>
      <c r="N42" s="258"/>
      <c r="O42" s="249"/>
      <c r="P42" s="249"/>
    </row>
    <row r="43" spans="1:16" ht="15" customHeight="1">
      <c r="A43" s="290" t="s">
        <v>6</v>
      </c>
      <c r="B43" s="763" t="str">
        <f>IF(B41="N/A",'Input-Structure Info'!D48, "")</f>
        <v/>
      </c>
      <c r="C43" s="763"/>
      <c r="D43" s="291"/>
      <c r="E43" s="291"/>
      <c r="F43" s="291"/>
      <c r="G43" s="291"/>
      <c r="H43" s="292"/>
      <c r="I43" s="293"/>
      <c r="J43" s="261"/>
      <c r="K43" s="258"/>
      <c r="L43" s="258"/>
      <c r="M43" s="258"/>
      <c r="N43" s="258"/>
      <c r="O43" s="249"/>
      <c r="P43" s="249"/>
    </row>
    <row r="44" spans="1:16" ht="15" customHeight="1">
      <c r="A44" s="290" t="s">
        <v>7</v>
      </c>
      <c r="B44" s="763" t="str">
        <f>IF(B41="N/A",'Input-Structure Info'!D49, "")</f>
        <v/>
      </c>
      <c r="C44" s="763"/>
      <c r="D44" s="291" t="s">
        <v>240</v>
      </c>
      <c r="E44" s="291"/>
      <c r="F44" s="291"/>
      <c r="G44" s="291"/>
      <c r="H44" s="292"/>
      <c r="I44" s="293"/>
      <c r="J44" s="261"/>
      <c r="K44" s="258"/>
      <c r="L44" s="258"/>
      <c r="M44" s="258"/>
      <c r="N44" s="258"/>
      <c r="O44" s="249"/>
      <c r="P44" s="249"/>
    </row>
    <row r="45" spans="1:16" ht="15" customHeight="1">
      <c r="A45" s="294" t="s">
        <v>117</v>
      </c>
      <c r="B45" s="762">
        <f>IF(B42="N/A", 'Input-Structure Info'!D50, VLOOKUP(B42,'Reference Tables'!A39:B48,2,FALSE))</f>
        <v>0.13800000000000001</v>
      </c>
      <c r="C45" s="762"/>
      <c r="D45" s="708" t="str">
        <f>IF(B46="", "", IF(B46="-","Long Span Structural Structure Geometric Limits Exceed", IF(B45&lt;B46, "Long Span Structural Plate Structure Top Arc Minimum Thickness not Meet, Spreadsheet Cannot be Used!","")))</f>
        <v/>
      </c>
      <c r="E45" s="709"/>
      <c r="F45" s="709"/>
      <c r="G45" s="709"/>
      <c r="H45" s="710"/>
      <c r="I45" s="295"/>
      <c r="J45" s="261"/>
      <c r="K45" s="258"/>
      <c r="L45" s="258"/>
      <c r="M45" s="258"/>
      <c r="N45" s="258"/>
      <c r="O45" s="249"/>
      <c r="P45" s="249"/>
    </row>
    <row r="46" spans="1:16" ht="15" customHeight="1">
      <c r="A46" s="296" t="s">
        <v>167</v>
      </c>
      <c r="B46" s="762" t="str">
        <f>IF('Input-Structure Info'!C35="Long Span Structural Plate (AASHTO 12.7)", 'Reference Tables'!B17, "")</f>
        <v/>
      </c>
      <c r="C46" s="762"/>
      <c r="D46" s="711"/>
      <c r="E46" s="712"/>
      <c r="F46" s="712"/>
      <c r="G46" s="712"/>
      <c r="H46" s="713"/>
      <c r="I46" s="295"/>
      <c r="J46" s="261"/>
      <c r="K46" s="258"/>
      <c r="L46" s="258"/>
      <c r="M46" s="258"/>
      <c r="N46" s="258"/>
      <c r="O46" s="249"/>
      <c r="P46" s="249"/>
    </row>
    <row r="47" spans="1:16" ht="15" customHeight="1">
      <c r="A47" s="296"/>
      <c r="B47" s="761" t="s">
        <v>168</v>
      </c>
      <c r="C47" s="761"/>
      <c r="D47" s="761"/>
      <c r="E47" s="761"/>
      <c r="F47" s="761"/>
      <c r="G47" s="761"/>
      <c r="H47" s="761"/>
      <c r="I47" s="293"/>
      <c r="J47" s="261"/>
      <c r="K47" s="258"/>
      <c r="L47" s="258"/>
      <c r="M47" s="258"/>
      <c r="N47" s="258"/>
      <c r="O47" s="249"/>
      <c r="P47" s="249"/>
    </row>
    <row r="48" spans="1:16" ht="15" customHeight="1">
      <c r="A48" s="296"/>
      <c r="B48" s="297"/>
      <c r="C48" s="293"/>
      <c r="D48" s="298"/>
      <c r="E48" s="298"/>
      <c r="F48" s="522"/>
      <c r="G48" s="522"/>
      <c r="H48" s="292"/>
      <c r="I48" s="293"/>
      <c r="J48" s="261"/>
      <c r="K48" s="258"/>
      <c r="L48" s="258"/>
      <c r="M48" s="258"/>
      <c r="N48" s="258"/>
      <c r="O48" s="249"/>
      <c r="P48" s="249"/>
    </row>
    <row r="49" spans="1:16" ht="15" customHeight="1">
      <c r="A49" s="290" t="s">
        <v>169</v>
      </c>
      <c r="B49" s="337">
        <v>2.0030000000000001</v>
      </c>
      <c r="C49" s="752" t="s">
        <v>102</v>
      </c>
      <c r="D49" s="753"/>
      <c r="E49" s="754"/>
      <c r="F49" s="521"/>
      <c r="G49" s="521"/>
      <c r="H49" s="299"/>
      <c r="I49" s="299"/>
      <c r="J49" s="261"/>
      <c r="K49" s="258"/>
      <c r="L49" s="258"/>
      <c r="M49" s="258"/>
      <c r="N49" s="258"/>
      <c r="O49" s="249"/>
      <c r="P49" s="249"/>
    </row>
    <row r="50" spans="1:16" ht="15" customHeight="1">
      <c r="A50" s="294" t="s">
        <v>170</v>
      </c>
      <c r="B50" s="338">
        <v>0.68400000000000005</v>
      </c>
      <c r="C50" s="755"/>
      <c r="D50" s="756"/>
      <c r="E50" s="757"/>
      <c r="F50" s="521"/>
      <c r="G50" s="521"/>
      <c r="H50" s="299"/>
      <c r="I50" s="299"/>
      <c r="J50" s="261"/>
      <c r="K50" s="258"/>
      <c r="L50" s="258"/>
      <c r="M50" s="258"/>
      <c r="N50" s="258"/>
      <c r="O50" s="249"/>
      <c r="P50" s="249"/>
    </row>
    <row r="51" spans="1:16" ht="15" customHeight="1">
      <c r="A51" s="290" t="s">
        <v>171</v>
      </c>
      <c r="B51" s="337">
        <v>78.174999999999997</v>
      </c>
      <c r="C51" s="758"/>
      <c r="D51" s="759"/>
      <c r="E51" s="760"/>
      <c r="F51" s="521"/>
      <c r="G51" s="521"/>
      <c r="H51" s="299"/>
      <c r="I51" s="299"/>
      <c r="J51" s="261"/>
      <c r="K51" s="258"/>
      <c r="L51" s="258"/>
      <c r="M51" s="258"/>
      <c r="N51" s="258"/>
      <c r="O51" s="249"/>
      <c r="P51" s="249"/>
    </row>
    <row r="52" spans="1:16" ht="15" customHeight="1">
      <c r="A52" s="262"/>
      <c r="B52" s="300" t="s">
        <v>172</v>
      </c>
      <c r="C52" s="290"/>
      <c r="D52" s="290"/>
      <c r="E52" s="301"/>
      <c r="F52" s="301"/>
      <c r="G52" s="301"/>
      <c r="H52" s="299"/>
      <c r="I52" s="299"/>
      <c r="J52" s="261"/>
      <c r="K52" s="258"/>
      <c r="L52" s="258"/>
      <c r="M52" s="258"/>
      <c r="N52" s="258"/>
      <c r="O52" s="249"/>
      <c r="P52" s="249"/>
    </row>
    <row r="53" spans="1:16" ht="15" customHeight="1">
      <c r="A53" s="262"/>
      <c r="B53" s="262"/>
      <c r="C53" s="290"/>
      <c r="D53" s="290"/>
      <c r="E53" s="301"/>
      <c r="F53" s="301"/>
      <c r="G53" s="301"/>
      <c r="H53" s="299"/>
      <c r="I53" s="299"/>
      <c r="J53" s="261"/>
      <c r="K53" s="258"/>
      <c r="L53" s="258"/>
      <c r="M53" s="258"/>
      <c r="N53" s="258"/>
      <c r="O53" s="249"/>
      <c r="P53" s="249"/>
    </row>
    <row r="54" spans="1:16" ht="15" customHeight="1">
      <c r="A54" s="262"/>
      <c r="B54" s="262"/>
      <c r="C54" s="290"/>
      <c r="D54" s="290"/>
      <c r="E54" s="301"/>
      <c r="F54" s="301"/>
      <c r="G54" s="301"/>
      <c r="H54" s="299"/>
      <c r="I54" s="299"/>
      <c r="J54" s="261"/>
      <c r="K54" s="258"/>
      <c r="L54" s="258"/>
      <c r="M54" s="258"/>
      <c r="N54" s="258"/>
      <c r="O54" s="249"/>
      <c r="P54" s="249"/>
    </row>
    <row r="55" spans="1:16" ht="15" customHeight="1">
      <c r="A55" s="707" t="s">
        <v>156</v>
      </c>
      <c r="B55" s="707"/>
      <c r="C55" s="258"/>
      <c r="D55" s="258"/>
      <c r="E55" s="258"/>
      <c r="F55" s="258"/>
      <c r="G55" s="258"/>
      <c r="H55" s="258"/>
      <c r="I55" s="258"/>
      <c r="J55" s="261"/>
      <c r="K55" s="258"/>
      <c r="L55" s="258"/>
      <c r="M55" s="258"/>
      <c r="N55" s="258"/>
      <c r="O55" s="249"/>
      <c r="P55" s="249"/>
    </row>
    <row r="56" spans="1:16" ht="15" customHeight="1">
      <c r="A56" s="282"/>
      <c r="B56" s="283" t="s">
        <v>22</v>
      </c>
      <c r="C56" s="706" t="str">
        <f>'Input-Structure Info'!C35</f>
        <v>Corrugated Metal Pipe (AASHTO 12.4)</v>
      </c>
      <c r="D56" s="706"/>
      <c r="E56" s="706"/>
      <c r="F56" s="532"/>
      <c r="G56" s="532"/>
      <c r="H56" s="262"/>
      <c r="I56" s="262"/>
      <c r="J56" s="302"/>
      <c r="K56" s="293"/>
      <c r="L56" s="293"/>
      <c r="M56" s="262"/>
      <c r="N56" s="262"/>
      <c r="O56" s="249"/>
      <c r="P56" s="249"/>
    </row>
    <row r="57" spans="1:16" ht="15" customHeight="1">
      <c r="A57" s="282"/>
      <c r="B57" s="283" t="s">
        <v>52</v>
      </c>
      <c r="C57" s="703" t="str">
        <f>'Input-Structure Info'!C36</f>
        <v>Annular pipe w/ spot welded, riveted or bolted seam</v>
      </c>
      <c r="D57" s="704"/>
      <c r="E57" s="705"/>
      <c r="F57" s="532"/>
      <c r="G57" s="532"/>
      <c r="H57" s="262"/>
      <c r="I57" s="262"/>
      <c r="J57" s="302"/>
      <c r="K57" s="293"/>
      <c r="L57" s="293"/>
      <c r="M57" s="262"/>
      <c r="N57" s="262"/>
      <c r="O57" s="249"/>
      <c r="P57" s="249"/>
    </row>
    <row r="58" spans="1:16" ht="15" customHeight="1">
      <c r="A58" s="282"/>
      <c r="B58" s="697" t="s">
        <v>118</v>
      </c>
      <c r="C58" s="697"/>
      <c r="D58" s="697"/>
      <c r="E58" s="523">
        <f>'Input-Structure Info'!C42</f>
        <v>46</v>
      </c>
      <c r="F58" s="533" t="s">
        <v>240</v>
      </c>
      <c r="G58" s="533"/>
      <c r="H58" s="302"/>
      <c r="I58" s="293"/>
      <c r="J58" s="293"/>
      <c r="K58" s="262"/>
      <c r="L58" s="262"/>
      <c r="O58" s="249"/>
      <c r="P58" s="249"/>
    </row>
    <row r="59" spans="1:16" ht="15" customHeight="1">
      <c r="A59" s="282"/>
      <c r="B59" s="702" t="s">
        <v>51</v>
      </c>
      <c r="C59" s="702"/>
      <c r="D59" s="702"/>
      <c r="E59" s="523">
        <f>VLOOKUP('Input-Structure Info'!C35, 'Reference Tables'!B2:C6, 2, FALSE)</f>
        <v>1.25</v>
      </c>
      <c r="F59" s="686" t="str">
        <f>IF(E59="-", "Long Span Structural Plate Structure Geometric Limits Exceed!", "")</f>
        <v/>
      </c>
      <c r="G59" s="686"/>
      <c r="H59" s="687"/>
      <c r="I59" s="542"/>
      <c r="J59" s="530"/>
      <c r="K59" s="530"/>
      <c r="L59" s="530"/>
      <c r="O59" s="249"/>
      <c r="P59" s="249"/>
    </row>
    <row r="60" spans="1:16" ht="24.9" customHeight="1">
      <c r="A60" s="282"/>
      <c r="B60" s="735" t="s">
        <v>276</v>
      </c>
      <c r="C60" s="736"/>
      <c r="D60" s="737"/>
      <c r="E60" s="535">
        <f>MIN('Input-Structure Info'!C38,'Input-Structure Info'!C39)</f>
        <v>1.5</v>
      </c>
      <c r="F60" s="686" t="str">
        <f>IF(E59="-", "", IF(E60&gt;=E59, " ", "! H&lt;h, depth of cover does not meet AASHTO Minimum, need to evaluate plastic moment capacity"))</f>
        <v xml:space="preserve"> </v>
      </c>
      <c r="G60" s="686"/>
      <c r="H60" s="687"/>
      <c r="I60" s="543"/>
      <c r="J60" s="541"/>
      <c r="K60" s="541"/>
      <c r="L60" s="541"/>
      <c r="O60" s="249"/>
      <c r="P60" s="249"/>
    </row>
    <row r="61" spans="1:16" ht="15" customHeight="1">
      <c r="A61" s="262"/>
      <c r="B61" s="694" t="s">
        <v>351</v>
      </c>
      <c r="C61" s="748"/>
      <c r="D61" s="749"/>
      <c r="E61" s="534">
        <f>'Input-Structure Info'!C54</f>
        <v>1</v>
      </c>
      <c r="F61" s="536"/>
      <c r="G61" s="536"/>
      <c r="H61" s="262"/>
      <c r="I61" s="262"/>
      <c r="J61" s="262"/>
      <c r="K61" s="262"/>
      <c r="L61" s="262"/>
      <c r="M61" s="262"/>
      <c r="N61" s="262"/>
      <c r="O61" s="249"/>
      <c r="P61" s="249"/>
    </row>
    <row r="62" spans="1:16" ht="15" customHeight="1">
      <c r="A62" s="262"/>
      <c r="B62" s="694" t="s">
        <v>352</v>
      </c>
      <c r="C62" s="695"/>
      <c r="D62" s="696"/>
      <c r="E62" s="535">
        <f>'Input-Structure Info'!C52</f>
        <v>1</v>
      </c>
      <c r="F62" s="537"/>
      <c r="G62" s="537"/>
      <c r="H62" s="262"/>
      <c r="I62" s="262"/>
      <c r="J62" s="262"/>
      <c r="K62" s="262"/>
      <c r="L62" s="262"/>
      <c r="M62" s="262"/>
      <c r="N62" s="262"/>
      <c r="O62" s="429"/>
      <c r="P62" s="429"/>
    </row>
    <row r="63" spans="1:16" ht="15" customHeight="1">
      <c r="A63" s="262"/>
      <c r="B63" s="694" t="s">
        <v>353</v>
      </c>
      <c r="C63" s="695"/>
      <c r="D63" s="696"/>
      <c r="E63" s="534">
        <f>'Input-Structure Info'!C53</f>
        <v>1</v>
      </c>
      <c r="F63" s="536"/>
      <c r="G63" s="536"/>
      <c r="H63" s="262"/>
      <c r="I63" s="262"/>
      <c r="J63" s="262"/>
      <c r="K63" s="262"/>
      <c r="L63" s="262"/>
      <c r="M63" s="262"/>
      <c r="N63" s="262"/>
      <c r="O63" s="429"/>
      <c r="P63" s="429"/>
    </row>
    <row r="64" spans="1:16" ht="15" customHeight="1">
      <c r="A64" s="262"/>
      <c r="B64" s="697" t="s">
        <v>360</v>
      </c>
      <c r="C64" s="697"/>
      <c r="D64" s="697"/>
      <c r="E64" s="339">
        <v>1</v>
      </c>
      <c r="F64" s="538"/>
      <c r="G64" s="538"/>
      <c r="H64" s="262"/>
      <c r="I64" s="262"/>
      <c r="J64" s="262"/>
      <c r="K64" s="262"/>
      <c r="L64" s="262"/>
      <c r="M64" s="262"/>
      <c r="N64" s="262"/>
      <c r="O64" s="249"/>
      <c r="P64" s="249"/>
    </row>
    <row r="65" spans="1:16" ht="15" customHeight="1">
      <c r="A65" s="262"/>
      <c r="B65" s="745" t="s">
        <v>361</v>
      </c>
      <c r="C65" s="746"/>
      <c r="D65" s="747"/>
      <c r="E65" s="432">
        <v>0.67</v>
      </c>
      <c r="F65" s="320"/>
      <c r="G65" s="320"/>
      <c r="H65" s="262"/>
      <c r="I65" s="262"/>
      <c r="J65" s="262"/>
      <c r="K65" s="262"/>
      <c r="L65" s="262"/>
      <c r="M65" s="262"/>
      <c r="N65" s="262"/>
      <c r="O65" s="249"/>
      <c r="P65" s="249"/>
    </row>
    <row r="66" spans="1:16" ht="15" customHeight="1">
      <c r="A66" s="262"/>
      <c r="B66" s="745" t="s">
        <v>313</v>
      </c>
      <c r="C66" s="750"/>
      <c r="D66" s="751"/>
      <c r="E66" s="340">
        <v>1.5</v>
      </c>
      <c r="F66" s="539"/>
      <c r="G66" s="539"/>
      <c r="H66" s="262"/>
      <c r="I66" s="262"/>
      <c r="J66" s="356" t="s">
        <v>314</v>
      </c>
      <c r="L66" s="262"/>
      <c r="M66" s="262"/>
      <c r="N66" s="262"/>
      <c r="O66" s="249"/>
      <c r="P66" s="249"/>
    </row>
    <row r="67" spans="1:16" ht="15" customHeight="1">
      <c r="A67" s="262"/>
      <c r="B67" s="697" t="s">
        <v>173</v>
      </c>
      <c r="C67" s="697"/>
      <c r="D67" s="697"/>
      <c r="E67" s="337">
        <v>0.14000000000000001</v>
      </c>
      <c r="F67" s="540"/>
      <c r="G67" s="540"/>
      <c r="H67" s="262"/>
      <c r="I67" s="262"/>
      <c r="J67" s="262"/>
      <c r="K67" s="262"/>
      <c r="L67" s="262"/>
      <c r="M67" s="262"/>
      <c r="N67" s="262"/>
      <c r="O67" s="249"/>
      <c r="P67" s="249"/>
    </row>
    <row r="68" spans="1:16" ht="15" customHeight="1">
      <c r="A68" s="262"/>
      <c r="B68" s="697" t="s">
        <v>275</v>
      </c>
      <c r="C68" s="697"/>
      <c r="D68" s="697"/>
      <c r="E68" s="340">
        <v>0.22</v>
      </c>
      <c r="F68" s="539"/>
      <c r="G68" s="539"/>
      <c r="H68" s="262"/>
      <c r="I68" s="262"/>
      <c r="J68" s="262"/>
      <c r="K68" s="262"/>
      <c r="L68" s="262"/>
      <c r="M68" s="262"/>
      <c r="N68" s="262"/>
      <c r="O68" s="249"/>
      <c r="P68" s="249"/>
    </row>
    <row r="69" spans="1:16" ht="24.9" customHeight="1">
      <c r="A69" s="738"/>
      <c r="B69" s="738"/>
      <c r="C69" s="738"/>
      <c r="D69" s="738"/>
      <c r="E69" s="738"/>
      <c r="F69" s="738"/>
      <c r="G69" s="738"/>
      <c r="H69" s="738"/>
      <c r="I69" s="738"/>
      <c r="J69" s="262"/>
      <c r="K69" s="262"/>
      <c r="L69" s="262"/>
      <c r="M69" s="262"/>
      <c r="N69" s="262"/>
      <c r="O69" s="249"/>
      <c r="P69" s="249"/>
    </row>
    <row r="70" spans="1:16" ht="15" customHeight="1">
      <c r="A70" s="269" t="s">
        <v>285</v>
      </c>
      <c r="B70" s="262"/>
      <c r="C70" s="290"/>
      <c r="D70" s="290"/>
      <c r="E70" s="303"/>
      <c r="F70" s="303"/>
      <c r="G70" s="303"/>
      <c r="H70" s="304"/>
      <c r="I70" s="343"/>
      <c r="J70" s="345"/>
      <c r="K70" s="262"/>
      <c r="L70" s="262"/>
      <c r="M70" s="262"/>
      <c r="N70" s="262"/>
      <c r="O70" s="249"/>
      <c r="P70" s="249"/>
    </row>
    <row r="71" spans="1:16" ht="15" customHeight="1">
      <c r="A71" s="262"/>
      <c r="B71" s="262"/>
      <c r="C71" s="262"/>
      <c r="D71" s="262"/>
      <c r="E71" s="262"/>
      <c r="F71" s="262"/>
      <c r="G71" s="262"/>
      <c r="H71" s="262"/>
      <c r="I71" s="343"/>
      <c r="J71" s="345"/>
      <c r="K71" s="262"/>
      <c r="L71" s="262"/>
      <c r="M71" s="262"/>
      <c r="N71" s="262"/>
      <c r="O71" s="249"/>
      <c r="P71" s="249"/>
    </row>
    <row r="72" spans="1:16" ht="15" customHeight="1">
      <c r="A72" s="274" t="s">
        <v>59</v>
      </c>
      <c r="B72" s="262"/>
      <c r="C72" s="262"/>
      <c r="D72" s="262"/>
      <c r="E72" s="262"/>
      <c r="F72" s="262"/>
      <c r="G72" s="262"/>
      <c r="H72" s="262"/>
      <c r="I72" s="343"/>
      <c r="J72" s="345"/>
      <c r="K72" s="262"/>
      <c r="L72" s="262"/>
      <c r="M72" s="262"/>
      <c r="N72" s="262"/>
      <c r="O72" s="249"/>
      <c r="P72" s="249"/>
    </row>
    <row r="73" spans="1:16" ht="15" customHeight="1">
      <c r="A73" s="262"/>
      <c r="B73" s="262"/>
      <c r="C73" s="262"/>
      <c r="D73" s="262"/>
      <c r="E73" s="262"/>
      <c r="F73" s="262"/>
      <c r="G73" s="262"/>
      <c r="H73" s="262"/>
      <c r="I73" s="343"/>
      <c r="J73" s="345"/>
      <c r="K73" s="262"/>
      <c r="L73" s="262"/>
      <c r="M73" s="262"/>
      <c r="N73" s="262"/>
      <c r="O73" s="249"/>
      <c r="P73" s="249"/>
    </row>
    <row r="74" spans="1:16" ht="15" customHeight="1">
      <c r="A74" s="274" t="s">
        <v>59</v>
      </c>
      <c r="B74" s="262"/>
      <c r="C74" s="262"/>
      <c r="D74" s="262"/>
      <c r="E74" s="262"/>
      <c r="F74" s="262"/>
      <c r="G74" s="262"/>
      <c r="H74" s="262"/>
      <c r="I74" s="343"/>
      <c r="J74" s="345"/>
      <c r="K74" s="262"/>
      <c r="L74" s="262"/>
      <c r="M74" s="262"/>
      <c r="N74" s="262"/>
      <c r="O74" s="249"/>
      <c r="P74" s="249"/>
    </row>
    <row r="75" spans="1:16" ht="15" customHeight="1">
      <c r="A75" s="262"/>
      <c r="B75" s="262"/>
      <c r="C75" s="262"/>
      <c r="D75" s="262"/>
      <c r="E75" s="262"/>
      <c r="F75" s="262"/>
      <c r="G75" s="262"/>
      <c r="H75" s="262"/>
      <c r="I75" s="343"/>
      <c r="J75" s="345"/>
      <c r="K75" s="262"/>
      <c r="L75" s="262"/>
      <c r="M75" s="262"/>
      <c r="N75" s="262"/>
      <c r="O75" s="249"/>
      <c r="P75" s="249"/>
    </row>
    <row r="76" spans="1:16" ht="15" customHeight="1">
      <c r="A76" s="274" t="s">
        <v>60</v>
      </c>
      <c r="B76" s="274" t="s">
        <v>61</v>
      </c>
      <c r="C76" s="305">
        <f>D28*12</f>
        <v>120</v>
      </c>
      <c r="D76" s="306" t="str">
        <f>IF(C76&gt;F76, "&gt;", "&lt;")</f>
        <v>&lt;</v>
      </c>
      <c r="E76" s="262"/>
      <c r="F76" s="305">
        <f>(B50/E68)*(24*E38*1000/(E37*1000))^0.5</f>
        <v>386.66225892804545</v>
      </c>
      <c r="G76" s="262"/>
      <c r="I76" s="343"/>
      <c r="J76" s="262"/>
      <c r="K76" s="262"/>
      <c r="L76" s="262"/>
      <c r="M76" s="262"/>
      <c r="N76" s="262"/>
      <c r="O76" s="249"/>
      <c r="P76" s="249"/>
    </row>
    <row r="77" spans="1:16" ht="15" customHeight="1">
      <c r="A77" s="274"/>
      <c r="B77" s="274"/>
      <c r="C77" s="307"/>
      <c r="D77" s="306"/>
      <c r="E77" s="262"/>
      <c r="F77" s="262"/>
      <c r="G77" s="262"/>
      <c r="H77" s="308"/>
      <c r="I77" s="262"/>
      <c r="J77" s="293"/>
      <c r="K77" s="262"/>
      <c r="L77" s="262"/>
      <c r="M77" s="262"/>
      <c r="N77" s="262"/>
      <c r="O77" s="249"/>
      <c r="P77" s="249"/>
    </row>
    <row r="78" spans="1:16" ht="15" customHeight="1">
      <c r="A78" s="274" t="s">
        <v>8</v>
      </c>
      <c r="B78" s="267" t="s">
        <v>174</v>
      </c>
      <c r="C78" s="264">
        <f>IF(C76&lt;F76, (E37*1000-((E37*1000)^2/(48*E38*1000))*(E68*C76/B50)^2)/1000, (12*E38*1000/(E68*C76/B50)^2)/1000)</f>
        <v>42.832887572834082</v>
      </c>
      <c r="D78" s="262" t="s">
        <v>21</v>
      </c>
      <c r="E78" s="262"/>
      <c r="F78" s="262"/>
      <c r="G78" s="262"/>
      <c r="H78" s="262"/>
      <c r="I78" s="262"/>
      <c r="J78" s="262"/>
      <c r="K78" s="262"/>
      <c r="L78" s="262"/>
      <c r="M78" s="262"/>
      <c r="N78" s="262"/>
      <c r="O78" s="249"/>
      <c r="P78" s="249"/>
    </row>
    <row r="79" spans="1:16" ht="15" customHeight="1">
      <c r="A79" s="262"/>
      <c r="B79" s="262"/>
      <c r="C79" s="262"/>
      <c r="D79" s="262"/>
      <c r="E79" s="262"/>
      <c r="F79" s="262"/>
      <c r="G79" s="262"/>
      <c r="H79" s="262"/>
      <c r="I79" s="262"/>
      <c r="J79" s="262"/>
      <c r="K79" s="262"/>
      <c r="L79" s="262"/>
      <c r="M79" s="262"/>
      <c r="N79" s="262"/>
      <c r="O79" s="249"/>
      <c r="P79" s="249"/>
    </row>
    <row r="80" spans="1:16" ht="15" customHeight="1">
      <c r="A80" s="269" t="s">
        <v>175</v>
      </c>
      <c r="B80" s="262"/>
      <c r="C80" s="262"/>
      <c r="D80" s="309"/>
      <c r="E80" s="310"/>
      <c r="F80" s="310"/>
      <c r="G80" s="310"/>
      <c r="H80" s="310"/>
      <c r="I80" s="262"/>
      <c r="J80" s="262"/>
      <c r="K80" s="262"/>
      <c r="L80" s="262"/>
      <c r="M80" s="262"/>
      <c r="N80" s="262"/>
      <c r="O80" s="249"/>
      <c r="P80" s="249"/>
    </row>
    <row r="81" spans="1:16" ht="15" customHeight="1">
      <c r="A81" s="269"/>
      <c r="B81" s="274" t="s">
        <v>103</v>
      </c>
      <c r="C81" s="341">
        <v>62</v>
      </c>
      <c r="D81" s="739" t="s">
        <v>202</v>
      </c>
      <c r="E81" s="740"/>
      <c r="F81" s="740"/>
      <c r="G81" s="740"/>
      <c r="H81" s="740"/>
      <c r="I81" s="262"/>
      <c r="J81" s="262"/>
      <c r="K81" s="262"/>
      <c r="L81" s="262"/>
      <c r="M81" s="262"/>
      <c r="N81" s="262"/>
      <c r="O81" s="249"/>
      <c r="P81" s="249"/>
    </row>
    <row r="82" spans="1:16" ht="45" customHeight="1">
      <c r="A82" s="269"/>
      <c r="B82" s="290"/>
      <c r="C82" s="311"/>
      <c r="D82" s="741"/>
      <c r="E82" s="741"/>
      <c r="F82" s="741"/>
      <c r="G82" s="742"/>
      <c r="H82" s="742"/>
      <c r="I82" s="262"/>
      <c r="J82" s="262"/>
      <c r="K82" s="262"/>
      <c r="L82" s="262"/>
      <c r="M82" s="262"/>
      <c r="N82" s="262"/>
      <c r="O82" s="249"/>
      <c r="P82" s="249"/>
    </row>
    <row r="83" spans="1:16" ht="15" customHeight="1">
      <c r="A83" s="262"/>
      <c r="B83" s="732" t="s">
        <v>176</v>
      </c>
      <c r="C83" s="743" t="s">
        <v>355</v>
      </c>
      <c r="D83" s="744"/>
      <c r="E83" s="744"/>
      <c r="F83" s="312">
        <f>E36*B49*E64*E61</f>
        <v>66.099000000000004</v>
      </c>
      <c r="G83" s="546"/>
      <c r="H83" s="547"/>
      <c r="I83" s="262"/>
      <c r="J83" s="262"/>
      <c r="K83" s="262"/>
      <c r="L83" s="262"/>
      <c r="M83" s="262"/>
      <c r="N83" s="262"/>
      <c r="O83" s="249"/>
      <c r="P83" s="249"/>
    </row>
    <row r="84" spans="1:16" ht="15" customHeight="1">
      <c r="A84" s="262"/>
      <c r="B84" s="733"/>
      <c r="C84" s="743" t="s">
        <v>356</v>
      </c>
      <c r="D84" s="743"/>
      <c r="E84" s="743"/>
      <c r="F84" s="312">
        <f>IF(C26="Unsymmetrical  or deflect over 5% (NCSPA design data sheet No. 19, II. A. 2.)", C78*B49*E64*E61*E62*E23, C78*B49*E64*E61*E62)</f>
        <v>85.794273808386677</v>
      </c>
      <c r="G84" s="546"/>
      <c r="H84" s="547"/>
      <c r="I84" s="262"/>
      <c r="J84" s="262"/>
      <c r="K84" s="262"/>
      <c r="L84" s="262"/>
      <c r="M84" s="262"/>
      <c r="N84" s="262"/>
      <c r="O84" s="249"/>
      <c r="P84" s="249"/>
    </row>
    <row r="85" spans="1:16" ht="15" customHeight="1">
      <c r="A85" s="262"/>
      <c r="B85" s="734"/>
      <c r="C85" s="743" t="s">
        <v>357</v>
      </c>
      <c r="D85" s="743"/>
      <c r="E85" s="743"/>
      <c r="F85" s="312">
        <f>E65*C81*E63</f>
        <v>41.54</v>
      </c>
      <c r="G85" s="546"/>
      <c r="H85" s="547"/>
      <c r="I85" s="262"/>
      <c r="J85" s="262"/>
      <c r="K85" s="262"/>
      <c r="L85" s="262"/>
      <c r="M85" s="262"/>
      <c r="N85" s="262"/>
      <c r="O85" s="249"/>
      <c r="P85" s="249"/>
    </row>
    <row r="86" spans="1:16" ht="24.9" customHeight="1">
      <c r="A86" s="262"/>
      <c r="B86" s="262"/>
      <c r="C86" s="262"/>
      <c r="D86" s="262"/>
      <c r="E86" s="262"/>
      <c r="F86" s="262"/>
      <c r="G86" s="262"/>
      <c r="H86" s="262"/>
      <c r="I86" s="262"/>
      <c r="J86" s="262"/>
      <c r="K86" s="262"/>
      <c r="L86" s="262"/>
      <c r="M86" s="262"/>
      <c r="N86" s="262"/>
      <c r="O86" s="249"/>
      <c r="P86" s="249"/>
    </row>
    <row r="87" spans="1:16" ht="24.9" customHeight="1">
      <c r="A87" s="274" t="s">
        <v>8</v>
      </c>
      <c r="B87" s="313" t="s">
        <v>177</v>
      </c>
      <c r="C87" s="314">
        <f>MIN(F83,F84,F85)</f>
        <v>41.54</v>
      </c>
      <c r="D87" s="315" t="s">
        <v>86</v>
      </c>
      <c r="E87" s="262"/>
      <c r="F87" s="262"/>
      <c r="G87" s="262"/>
      <c r="H87" s="262"/>
      <c r="I87" s="262"/>
      <c r="J87" s="262"/>
      <c r="K87" s="262"/>
      <c r="L87" s="262"/>
      <c r="M87" s="262"/>
      <c r="N87" s="262"/>
      <c r="O87" s="249"/>
      <c r="P87" s="249"/>
    </row>
    <row r="88" spans="1:16" ht="15" customHeight="1">
      <c r="A88" s="262"/>
      <c r="B88" s="262"/>
      <c r="C88" s="262"/>
      <c r="D88" s="262"/>
      <c r="E88" s="262"/>
      <c r="F88" s="262"/>
      <c r="G88" s="262"/>
      <c r="H88" s="262"/>
      <c r="I88" s="262"/>
      <c r="J88" s="262"/>
      <c r="K88" s="262"/>
      <c r="L88" s="262"/>
      <c r="M88" s="262"/>
      <c r="N88" s="262"/>
      <c r="O88" s="249"/>
      <c r="P88" s="249"/>
    </row>
    <row r="89" spans="1:16" ht="35.25" customHeight="1">
      <c r="A89" s="269" t="s">
        <v>178</v>
      </c>
      <c r="B89" s="262"/>
      <c r="C89" s="262"/>
      <c r="D89" s="262"/>
      <c r="E89" s="262"/>
      <c r="F89" s="262"/>
      <c r="G89" s="262"/>
      <c r="H89" s="262"/>
      <c r="I89" s="262"/>
      <c r="J89" s="262"/>
      <c r="K89" s="262"/>
      <c r="L89" s="262"/>
      <c r="M89" s="262"/>
      <c r="N89" s="262"/>
      <c r="O89" s="249"/>
      <c r="P89" s="249"/>
    </row>
    <row r="90" spans="1:16" ht="15" customHeight="1">
      <c r="A90" s="262"/>
      <c r="B90" s="732" t="s">
        <v>179</v>
      </c>
      <c r="C90" s="316" t="s">
        <v>119</v>
      </c>
      <c r="D90" s="264">
        <f>E67*E60*D28/2</f>
        <v>1.05</v>
      </c>
      <c r="E90" s="316" t="s">
        <v>86</v>
      </c>
      <c r="F90" s="291"/>
      <c r="G90" s="291"/>
      <c r="H90" s="262"/>
      <c r="I90" s="262"/>
      <c r="J90" s="262"/>
      <c r="K90" s="262"/>
      <c r="L90" s="262"/>
      <c r="M90" s="262"/>
      <c r="N90" s="262"/>
      <c r="O90" s="249"/>
      <c r="P90" s="249"/>
    </row>
    <row r="91" spans="1:16" ht="15" customHeight="1">
      <c r="A91" s="262"/>
      <c r="B91" s="734"/>
      <c r="C91" s="316" t="s">
        <v>180</v>
      </c>
      <c r="D91" s="264">
        <f>IF($C$26="Typical (NCSPA design data sheet No. 19, II. A. 1.)",0,E67*E60*D29)</f>
        <v>0</v>
      </c>
      <c r="E91" s="316" t="s">
        <v>86</v>
      </c>
      <c r="F91" s="291"/>
      <c r="G91" s="291"/>
      <c r="H91" s="262"/>
      <c r="I91" s="262"/>
      <c r="J91" s="262"/>
      <c r="K91" s="262"/>
      <c r="L91" s="262"/>
      <c r="M91" s="262"/>
      <c r="N91" s="262"/>
      <c r="O91" s="249"/>
      <c r="P91" s="249"/>
    </row>
    <row r="92" spans="1:16" ht="15" customHeight="1">
      <c r="A92" s="262"/>
      <c r="B92" s="262"/>
      <c r="C92" s="262"/>
      <c r="D92" s="262"/>
      <c r="E92" s="262"/>
      <c r="F92" s="262"/>
      <c r="G92" s="262"/>
      <c r="H92" s="262"/>
      <c r="I92" s="262"/>
      <c r="J92" s="262"/>
      <c r="K92" s="262"/>
      <c r="L92" s="262"/>
      <c r="M92" s="262"/>
      <c r="N92" s="262"/>
      <c r="O92" s="249"/>
      <c r="P92" s="249"/>
    </row>
    <row r="93" spans="1:16" ht="15" customHeight="1">
      <c r="A93" s="274" t="s">
        <v>8</v>
      </c>
      <c r="B93" s="313" t="s">
        <v>181</v>
      </c>
      <c r="C93" s="318">
        <f>MAX(D90,D91)</f>
        <v>1.05</v>
      </c>
      <c r="D93" s="315" t="s">
        <v>86</v>
      </c>
      <c r="E93" s="262"/>
      <c r="F93" s="262"/>
      <c r="G93" s="262"/>
      <c r="H93" s="262"/>
      <c r="I93" s="262"/>
      <c r="J93" s="262"/>
      <c r="K93" s="262"/>
      <c r="L93" s="262"/>
      <c r="M93" s="262"/>
      <c r="N93" s="262"/>
      <c r="O93" s="249"/>
      <c r="P93" s="249"/>
    </row>
    <row r="94" spans="1:16" ht="15" customHeight="1">
      <c r="A94" s="274"/>
      <c r="B94" s="319"/>
      <c r="C94" s="320"/>
      <c r="D94" s="291"/>
      <c r="E94" s="262"/>
      <c r="F94" s="262"/>
      <c r="G94" s="262"/>
      <c r="H94" s="262"/>
      <c r="I94" s="262"/>
      <c r="J94" s="262"/>
      <c r="K94" s="262"/>
      <c r="L94" s="262"/>
      <c r="M94" s="262"/>
      <c r="N94" s="262"/>
      <c r="O94" s="249"/>
      <c r="P94" s="249"/>
    </row>
    <row r="95" spans="1:16" ht="24.9" customHeight="1">
      <c r="A95" s="269" t="s">
        <v>182</v>
      </c>
      <c r="B95" s="262"/>
      <c r="C95" s="262"/>
      <c r="D95" s="262"/>
      <c r="E95" s="262"/>
      <c r="F95" s="262"/>
      <c r="G95" s="262"/>
      <c r="H95" s="262"/>
      <c r="I95" s="262"/>
      <c r="J95" s="262"/>
      <c r="K95" s="262"/>
      <c r="L95" s="262"/>
      <c r="M95" s="262"/>
      <c r="N95" s="262"/>
      <c r="O95" s="249"/>
      <c r="P95" s="249"/>
    </row>
    <row r="96" spans="1:16" ht="24.9" customHeight="1">
      <c r="A96" s="269"/>
      <c r="B96" s="732" t="s">
        <v>183</v>
      </c>
      <c r="C96" s="316" t="s">
        <v>184</v>
      </c>
      <c r="D96" s="768" t="s">
        <v>286</v>
      </c>
      <c r="E96" s="316" t="s">
        <v>86</v>
      </c>
      <c r="F96" s="291"/>
      <c r="G96" s="291"/>
      <c r="H96" s="262"/>
      <c r="I96" s="262"/>
      <c r="J96" s="262" t="s">
        <v>287</v>
      </c>
      <c r="K96" s="262"/>
      <c r="L96" s="262"/>
      <c r="M96" s="262"/>
      <c r="N96" s="262"/>
      <c r="O96" s="249"/>
      <c r="P96" s="249"/>
    </row>
    <row r="97" spans="1:19" ht="15" customHeight="1">
      <c r="A97" s="269"/>
      <c r="B97" s="734"/>
      <c r="C97" s="316" t="s">
        <v>185</v>
      </c>
      <c r="D97" s="769"/>
      <c r="E97" s="316" t="s">
        <v>86</v>
      </c>
      <c r="F97" s="291"/>
      <c r="G97" s="291"/>
      <c r="H97" s="262"/>
      <c r="I97" s="262"/>
      <c r="J97" s="317" t="s">
        <v>268</v>
      </c>
      <c r="K97" s="262"/>
      <c r="L97" s="262"/>
      <c r="M97" s="262"/>
      <c r="N97" s="262"/>
      <c r="O97" s="249"/>
      <c r="P97" s="249"/>
    </row>
    <row r="98" spans="1:19" ht="15" customHeight="1">
      <c r="A98" s="269"/>
      <c r="B98" s="262"/>
      <c r="C98" s="262"/>
      <c r="D98" s="262"/>
      <c r="E98" s="262"/>
      <c r="F98" s="262"/>
      <c r="G98" s="262"/>
      <c r="H98" s="262"/>
      <c r="I98" s="262"/>
      <c r="J98" s="317"/>
      <c r="K98" s="262"/>
      <c r="L98" s="262"/>
      <c r="M98" s="262"/>
      <c r="N98" s="262"/>
      <c r="O98" s="249"/>
      <c r="P98" s="249"/>
    </row>
    <row r="99" spans="1:19" ht="15" customHeight="1">
      <c r="A99" s="269"/>
      <c r="B99" s="774" t="s">
        <v>186</v>
      </c>
      <c r="C99" s="771" t="s">
        <v>203</v>
      </c>
      <c r="D99" s="321">
        <v>0.3</v>
      </c>
      <c r="E99" s="770" t="s">
        <v>89</v>
      </c>
      <c r="F99" s="770"/>
      <c r="G99" s="770"/>
      <c r="H99" s="770"/>
      <c r="I99" s="262"/>
      <c r="J99" s="262"/>
      <c r="K99" s="262"/>
      <c r="L99" s="262"/>
      <c r="M99" s="262"/>
      <c r="N99" s="262"/>
      <c r="O99" s="249"/>
      <c r="P99" s="249"/>
    </row>
    <row r="100" spans="1:19" ht="15" customHeight="1">
      <c r="A100" s="269"/>
      <c r="B100" s="774"/>
      <c r="C100" s="772"/>
      <c r="D100" s="321">
        <v>0.2</v>
      </c>
      <c r="E100" s="770" t="s">
        <v>88</v>
      </c>
      <c r="F100" s="770"/>
      <c r="G100" s="770"/>
      <c r="H100" s="770"/>
      <c r="I100" s="262"/>
      <c r="J100" s="262"/>
      <c r="K100" s="262"/>
      <c r="L100" s="262"/>
      <c r="M100" s="262"/>
      <c r="N100" s="262"/>
      <c r="O100" s="249"/>
      <c r="P100" s="249"/>
    </row>
    <row r="101" spans="1:19" ht="24.9" customHeight="1">
      <c r="A101" s="269"/>
      <c r="B101" s="774"/>
      <c r="C101" s="772"/>
      <c r="D101" s="321">
        <v>0.1</v>
      </c>
      <c r="E101" s="770" t="s">
        <v>90</v>
      </c>
      <c r="F101" s="770"/>
      <c r="G101" s="770"/>
      <c r="H101" s="770"/>
      <c r="I101" s="262"/>
      <c r="J101" s="262"/>
      <c r="K101" s="262"/>
      <c r="L101" s="262"/>
      <c r="M101" s="262"/>
      <c r="N101" s="262"/>
      <c r="O101" s="249"/>
      <c r="P101" s="249"/>
    </row>
    <row r="102" spans="1:19" ht="24.9" customHeight="1">
      <c r="A102" s="269"/>
      <c r="B102" s="774"/>
      <c r="C102" s="773"/>
      <c r="D102" s="321">
        <v>0</v>
      </c>
      <c r="E102" s="770" t="s">
        <v>120</v>
      </c>
      <c r="F102" s="770"/>
      <c r="G102" s="770"/>
      <c r="H102" s="770"/>
      <c r="I102" s="262"/>
      <c r="J102" s="262"/>
      <c r="K102" s="262"/>
      <c r="L102" s="262"/>
      <c r="M102" s="262"/>
      <c r="N102" s="262"/>
      <c r="O102" s="249"/>
      <c r="P102" s="249"/>
    </row>
    <row r="103" spans="1:19" ht="15" customHeight="1">
      <c r="A103" s="269"/>
      <c r="B103" s="262"/>
      <c r="C103" s="262"/>
      <c r="D103" s="262"/>
      <c r="E103" s="262"/>
      <c r="F103" s="262"/>
      <c r="G103" s="262"/>
      <c r="H103" s="262"/>
      <c r="I103" s="262"/>
      <c r="J103" s="262"/>
      <c r="K103" s="262"/>
      <c r="L103" s="262"/>
      <c r="M103" s="262"/>
      <c r="N103" s="262"/>
      <c r="O103" s="249"/>
      <c r="P103" s="249"/>
    </row>
    <row r="104" spans="1:19" ht="15" customHeight="1">
      <c r="A104" s="269"/>
      <c r="B104" s="274"/>
      <c r="C104" s="274" t="s">
        <v>187</v>
      </c>
      <c r="D104" s="264">
        <f>E60</f>
        <v>1.5</v>
      </c>
      <c r="E104" s="322" t="s">
        <v>16</v>
      </c>
      <c r="F104" s="293"/>
      <c r="G104" s="293"/>
      <c r="H104" s="262"/>
      <c r="I104" s="262"/>
      <c r="J104" s="317"/>
      <c r="K104" s="262"/>
      <c r="L104" s="262"/>
      <c r="M104" s="262"/>
      <c r="N104" s="262"/>
      <c r="O104" s="249"/>
      <c r="P104" s="249"/>
    </row>
    <row r="105" spans="1:19" ht="15" customHeight="1">
      <c r="A105" s="269"/>
      <c r="B105" s="262"/>
      <c r="C105" s="267" t="s">
        <v>87</v>
      </c>
      <c r="D105" s="265">
        <f>IF(D104&gt;=3,0,IF(D104&gt;2,0.1,IF(D104&gt;1,0.2,IF(D104&gt;0,0.3))))</f>
        <v>0.2</v>
      </c>
      <c r="E105" s="322"/>
      <c r="F105" s="293"/>
      <c r="G105" s="293"/>
      <c r="H105" s="262"/>
      <c r="I105" s="262"/>
      <c r="J105" s="262"/>
      <c r="K105" s="262"/>
      <c r="L105" s="262"/>
      <c r="M105" s="262"/>
      <c r="N105" s="262"/>
      <c r="O105" s="249"/>
      <c r="P105" s="249"/>
    </row>
    <row r="106" spans="1:19" ht="15" customHeight="1">
      <c r="A106" s="269"/>
      <c r="B106" s="262"/>
      <c r="C106" s="267" t="s">
        <v>188</v>
      </c>
      <c r="D106" s="264">
        <f>1+D105</f>
        <v>1.2</v>
      </c>
      <c r="E106" s="322"/>
      <c r="F106" s="293"/>
      <c r="G106" s="293"/>
      <c r="H106" s="262"/>
      <c r="I106" s="262"/>
      <c r="J106" s="262"/>
      <c r="K106" s="262"/>
      <c r="L106" s="262"/>
      <c r="M106" s="262"/>
      <c r="N106" s="262"/>
      <c r="O106" s="249"/>
      <c r="P106" s="249"/>
    </row>
    <row r="107" spans="1:19" ht="15" customHeight="1">
      <c r="A107" s="269"/>
      <c r="B107" s="262"/>
      <c r="C107" s="267"/>
      <c r="D107" s="320"/>
      <c r="E107" s="293"/>
      <c r="F107" s="293"/>
      <c r="G107" s="293"/>
      <c r="H107" s="262"/>
      <c r="I107" s="262"/>
      <c r="J107" s="262"/>
      <c r="K107" s="262"/>
      <c r="L107" s="262"/>
      <c r="M107" s="262"/>
      <c r="N107" s="262"/>
      <c r="O107" s="249"/>
      <c r="P107" s="249"/>
    </row>
    <row r="108" spans="1:19" ht="15" customHeight="1">
      <c r="A108" s="269"/>
      <c r="B108" s="262"/>
      <c r="C108" s="267"/>
      <c r="D108" s="320"/>
      <c r="E108" s="293"/>
      <c r="F108" s="293"/>
      <c r="G108" s="293"/>
      <c r="H108" s="262"/>
      <c r="I108" s="262"/>
      <c r="J108" s="262"/>
      <c r="K108" s="262"/>
      <c r="L108" s="262"/>
      <c r="M108" s="262"/>
      <c r="N108" s="262"/>
      <c r="O108" s="350"/>
      <c r="P108" s="350"/>
    </row>
    <row r="109" spans="1:19" ht="15" customHeight="1">
      <c r="A109" s="269"/>
      <c r="B109" s="262"/>
      <c r="C109" s="267"/>
      <c r="D109" s="320"/>
      <c r="E109" s="293"/>
      <c r="F109" s="293"/>
      <c r="G109" s="293"/>
      <c r="H109" s="262"/>
      <c r="I109" s="262"/>
      <c r="J109" s="262"/>
      <c r="K109" s="262"/>
      <c r="L109" s="262"/>
      <c r="M109" s="262"/>
      <c r="N109" s="262"/>
      <c r="O109" s="249"/>
      <c r="P109" s="249"/>
    </row>
    <row r="110" spans="1:19" ht="15" customHeight="1">
      <c r="A110" s="269" t="s">
        <v>340</v>
      </c>
      <c r="B110" s="262"/>
      <c r="C110" s="267"/>
      <c r="D110" s="320"/>
      <c r="E110" s="293"/>
      <c r="F110" s="293"/>
      <c r="G110" s="293"/>
      <c r="H110" s="262"/>
      <c r="I110" s="262"/>
      <c r="J110" s="262"/>
      <c r="K110" s="262"/>
      <c r="L110" s="262"/>
      <c r="M110" s="262"/>
      <c r="N110" s="262"/>
      <c r="O110" s="249"/>
      <c r="P110" s="249"/>
    </row>
    <row r="111" spans="1:19" ht="15" customHeight="1">
      <c r="A111" s="269"/>
      <c r="B111" s="262"/>
      <c r="C111" s="267"/>
      <c r="D111" s="320"/>
      <c r="E111" s="293"/>
      <c r="F111" s="293"/>
      <c r="G111" s="293"/>
      <c r="H111" s="262"/>
      <c r="I111" s="262"/>
      <c r="J111" s="775" t="s">
        <v>343</v>
      </c>
      <c r="K111" s="776"/>
      <c r="L111" s="776"/>
      <c r="M111" s="776"/>
      <c r="N111" s="776"/>
      <c r="O111" s="776"/>
      <c r="P111" s="776"/>
      <c r="Q111" s="776"/>
      <c r="R111" s="776"/>
      <c r="S111" s="776"/>
    </row>
    <row r="112" spans="1:19" ht="15" customHeight="1">
      <c r="A112" s="269" t="s">
        <v>333</v>
      </c>
      <c r="B112" s="262"/>
      <c r="C112" s="267"/>
      <c r="D112" s="320"/>
      <c r="E112" s="293"/>
      <c r="F112" s="293"/>
      <c r="G112" s="293"/>
      <c r="H112" s="262"/>
      <c r="I112" s="262"/>
      <c r="J112" s="776"/>
      <c r="K112" s="776"/>
      <c r="L112" s="776"/>
      <c r="M112" s="776"/>
      <c r="N112" s="776"/>
      <c r="O112" s="776"/>
      <c r="P112" s="776"/>
      <c r="Q112" s="776"/>
      <c r="R112" s="776"/>
      <c r="S112" s="776"/>
    </row>
    <row r="113" spans="1:19" ht="15" customHeight="1">
      <c r="A113" s="269"/>
      <c r="B113" s="274" t="s">
        <v>331</v>
      </c>
      <c r="C113" s="351">
        <v>3.44</v>
      </c>
      <c r="D113" s="320" t="s">
        <v>288</v>
      </c>
      <c r="E113" s="293"/>
      <c r="F113" s="293"/>
      <c r="G113" s="293"/>
      <c r="H113" s="262"/>
      <c r="I113" s="262"/>
      <c r="J113" s="776"/>
      <c r="K113" s="776"/>
      <c r="L113" s="776"/>
      <c r="M113" s="776"/>
      <c r="N113" s="776"/>
      <c r="O113" s="776"/>
      <c r="P113" s="776"/>
      <c r="Q113" s="776"/>
      <c r="R113" s="776"/>
      <c r="S113" s="776"/>
    </row>
    <row r="114" spans="1:19" ht="15" customHeight="1">
      <c r="A114" s="269"/>
      <c r="B114" s="262"/>
      <c r="C114" s="274" t="s">
        <v>4</v>
      </c>
      <c r="D114" s="320"/>
      <c r="E114" s="293"/>
      <c r="F114" s="293"/>
      <c r="G114" s="293"/>
      <c r="H114" s="262"/>
      <c r="I114" s="262"/>
      <c r="J114" s="776"/>
      <c r="K114" s="776"/>
      <c r="L114" s="776"/>
      <c r="M114" s="776"/>
      <c r="N114" s="776"/>
      <c r="O114" s="776"/>
      <c r="P114" s="776"/>
      <c r="Q114" s="776"/>
      <c r="R114" s="776"/>
      <c r="S114" s="776"/>
    </row>
    <row r="115" spans="1:19" ht="15" customHeight="1">
      <c r="A115" s="269" t="s">
        <v>291</v>
      </c>
      <c r="B115" s="262"/>
      <c r="C115" s="274"/>
      <c r="D115" s="320"/>
      <c r="E115" s="293"/>
      <c r="F115" s="293"/>
      <c r="G115" s="293"/>
      <c r="H115" s="262"/>
      <c r="I115" s="262"/>
      <c r="J115" s="776"/>
      <c r="K115" s="776"/>
      <c r="L115" s="776"/>
      <c r="M115" s="776"/>
      <c r="N115" s="776"/>
      <c r="O115" s="776"/>
      <c r="P115" s="776"/>
      <c r="Q115" s="776"/>
      <c r="R115" s="776"/>
      <c r="S115" s="776"/>
    </row>
    <row r="116" spans="1:19" ht="15" customHeight="1">
      <c r="A116" s="269"/>
      <c r="B116" s="274" t="s">
        <v>306</v>
      </c>
      <c r="C116" s="352">
        <f>'Input-Structure Info'!C41/2</f>
        <v>1.5</v>
      </c>
      <c r="D116" s="320" t="s">
        <v>16</v>
      </c>
      <c r="E116" s="293"/>
      <c r="F116" s="293"/>
      <c r="G116" s="293"/>
      <c r="H116" s="262"/>
      <c r="I116" s="262"/>
      <c r="J116" s="262"/>
      <c r="K116" s="262"/>
      <c r="L116" s="262"/>
      <c r="M116" s="262"/>
      <c r="N116" s="262"/>
      <c r="O116" s="350"/>
      <c r="P116" s="350"/>
    </row>
    <row r="117" spans="1:19" ht="15" customHeight="1">
      <c r="A117" s="269"/>
      <c r="B117" s="274" t="s">
        <v>362</v>
      </c>
      <c r="C117" s="351">
        <v>67</v>
      </c>
      <c r="D117" s="320"/>
      <c r="E117" s="293"/>
      <c r="F117" s="293"/>
      <c r="G117" s="293"/>
      <c r="H117" s="262"/>
      <c r="I117" s="262"/>
      <c r="J117" s="262"/>
      <c r="K117" s="262"/>
      <c r="L117" s="262"/>
      <c r="M117" s="262"/>
      <c r="N117" s="262"/>
      <c r="O117" s="249"/>
      <c r="P117" s="249"/>
    </row>
    <row r="118" spans="1:19" ht="15" customHeight="1">
      <c r="A118" s="269"/>
      <c r="B118" s="274" t="s">
        <v>308</v>
      </c>
      <c r="C118" s="422">
        <f>'Input-Structure Info'!C40</f>
        <v>10</v>
      </c>
      <c r="D118" s="320" t="s">
        <v>16</v>
      </c>
      <c r="E118" s="293"/>
      <c r="F118" s="293"/>
      <c r="G118" s="293"/>
      <c r="H118" s="262"/>
      <c r="I118" s="262"/>
      <c r="J118" s="262"/>
      <c r="K118" s="262"/>
      <c r="L118" s="262"/>
      <c r="M118" s="262"/>
      <c r="N118" s="262"/>
      <c r="O118" s="249"/>
      <c r="P118" s="249"/>
    </row>
    <row r="119" spans="1:19" ht="15" customHeight="1">
      <c r="A119" s="269"/>
      <c r="B119" s="274" t="s">
        <v>309</v>
      </c>
      <c r="C119" s="352">
        <f>E38*12^2</f>
        <v>4176000</v>
      </c>
      <c r="D119" s="320" t="s">
        <v>290</v>
      </c>
      <c r="E119" s="293"/>
      <c r="F119" s="293"/>
      <c r="G119" s="293"/>
      <c r="H119" s="262"/>
      <c r="I119" s="262"/>
      <c r="J119" s="262"/>
      <c r="K119" s="262"/>
      <c r="L119" s="262"/>
      <c r="M119" s="262"/>
      <c r="N119" s="262"/>
      <c r="O119" s="249"/>
      <c r="P119" s="249"/>
    </row>
    <row r="120" spans="1:19" ht="15" customHeight="1">
      <c r="A120" s="269"/>
      <c r="B120" s="274" t="s">
        <v>310</v>
      </c>
      <c r="C120" s="352">
        <f>(B51*10^-3)/12^3</f>
        <v>4.5240162037037034E-5</v>
      </c>
      <c r="D120" s="320" t="s">
        <v>289</v>
      </c>
      <c r="E120" s="293"/>
      <c r="F120" s="293"/>
      <c r="G120" s="293"/>
      <c r="H120" s="262"/>
      <c r="I120" s="262"/>
      <c r="J120" s="262"/>
      <c r="K120" s="262"/>
      <c r="L120" s="262"/>
      <c r="M120" s="262"/>
      <c r="N120" s="262"/>
      <c r="O120" s="249"/>
      <c r="P120" s="249"/>
    </row>
    <row r="121" spans="1:19" ht="15" customHeight="1">
      <c r="A121" s="269"/>
      <c r="B121" s="262"/>
      <c r="C121" s="267"/>
      <c r="D121" s="320"/>
      <c r="E121" s="293"/>
      <c r="F121" s="293"/>
      <c r="G121" s="293"/>
      <c r="H121" s="262"/>
      <c r="I121" s="262"/>
      <c r="J121" s="262"/>
      <c r="K121" s="262"/>
      <c r="L121" s="262"/>
      <c r="M121" s="262"/>
      <c r="N121" s="262"/>
      <c r="O121" s="249"/>
      <c r="P121" s="249"/>
    </row>
    <row r="122" spans="1:19" ht="15" customHeight="1">
      <c r="A122" s="269"/>
      <c r="B122" s="274" t="s">
        <v>307</v>
      </c>
      <c r="C122" s="285">
        <f>(C117*C118^3)/(C119*C120)</f>
        <v>354.64199464067138</v>
      </c>
      <c r="D122" s="320"/>
      <c r="E122" s="293"/>
      <c r="F122" s="293"/>
      <c r="G122" s="293"/>
      <c r="H122" s="262"/>
      <c r="I122" s="262"/>
      <c r="J122" s="262"/>
      <c r="K122" s="262"/>
      <c r="L122" s="262"/>
      <c r="M122" s="262"/>
      <c r="N122" s="262"/>
      <c r="O122" s="249"/>
      <c r="P122" s="249"/>
    </row>
    <row r="123" spans="1:19" ht="15" customHeight="1">
      <c r="A123" s="269"/>
      <c r="B123" s="262"/>
      <c r="C123" s="274"/>
      <c r="D123" s="320"/>
      <c r="E123" s="293"/>
      <c r="F123" s="293"/>
      <c r="G123" s="293"/>
      <c r="H123" s="262"/>
      <c r="I123" s="262"/>
      <c r="J123" s="262"/>
      <c r="K123" s="262"/>
      <c r="L123" s="262"/>
      <c r="M123" s="262"/>
      <c r="N123" s="262"/>
      <c r="O123" s="249"/>
      <c r="P123" s="249"/>
    </row>
    <row r="124" spans="1:19" ht="15" customHeight="1">
      <c r="A124" s="269" t="s">
        <v>295</v>
      </c>
      <c r="B124" s="262"/>
      <c r="C124" s="274"/>
      <c r="D124" s="320"/>
      <c r="E124" s="293"/>
      <c r="F124" s="293"/>
      <c r="G124" s="293"/>
      <c r="H124" s="262"/>
      <c r="I124" s="262"/>
      <c r="J124" s="262"/>
      <c r="K124" s="262"/>
      <c r="L124" s="262"/>
      <c r="M124" s="262"/>
      <c r="N124" s="262"/>
      <c r="O124" s="249"/>
      <c r="P124" s="249"/>
    </row>
    <row r="125" spans="1:19" ht="15" customHeight="1">
      <c r="A125" s="269"/>
      <c r="B125" s="274" t="s">
        <v>293</v>
      </c>
      <c r="C125" s="352">
        <f>'Input-Structure Info'!C55</f>
        <v>0.3</v>
      </c>
      <c r="D125" s="320"/>
      <c r="E125" s="293"/>
      <c r="F125" s="293"/>
      <c r="G125" s="293"/>
      <c r="H125" s="262"/>
      <c r="I125" s="262"/>
      <c r="J125" s="262"/>
      <c r="K125" s="262"/>
      <c r="L125" s="262"/>
      <c r="M125" s="262"/>
      <c r="N125" s="262"/>
      <c r="O125" s="350"/>
      <c r="P125" s="350"/>
    </row>
    <row r="126" spans="1:19" ht="15" customHeight="1">
      <c r="A126" s="269"/>
      <c r="B126" s="274" t="s">
        <v>292</v>
      </c>
      <c r="C126" s="352">
        <f>IF(C122&lt;5000,0.0046-0.001*LOG10(C122),0.0009)</f>
        <v>2.0502098390654758E-3</v>
      </c>
      <c r="D126" s="320"/>
      <c r="E126" s="293"/>
      <c r="F126" s="293"/>
      <c r="G126" s="293"/>
      <c r="H126" s="262"/>
      <c r="I126" s="262"/>
      <c r="J126" s="262"/>
      <c r="K126" s="262"/>
      <c r="L126" s="262"/>
      <c r="M126" s="262"/>
      <c r="N126" s="262"/>
      <c r="O126" s="249"/>
      <c r="P126" s="249"/>
    </row>
    <row r="127" spans="1:19" ht="15" customHeight="1">
      <c r="A127" s="269"/>
      <c r="B127" s="274" t="s">
        <v>294</v>
      </c>
      <c r="C127" s="352">
        <f>IF(AND(0.2&lt;=C125, C125&lt;0.35),0.67+0.87*(C125-0.2), IF(AND(0.35&lt;=C125, C125&lt;0.5),0.8+1.33*(C125-0.35), IF(AND(0.5&lt;=C125, C125&lt;=0.6),2*C125,"R/S must be between 0.2 and 0.6")))</f>
        <v>0.75700000000000001</v>
      </c>
      <c r="D127" s="320"/>
      <c r="E127" s="293"/>
      <c r="F127" s="293"/>
      <c r="G127" s="293"/>
      <c r="H127" s="262"/>
      <c r="I127" s="262"/>
      <c r="J127" s="262"/>
      <c r="K127" s="262"/>
      <c r="L127" s="262"/>
      <c r="M127" s="262"/>
      <c r="N127" s="262"/>
      <c r="O127" s="249"/>
      <c r="P127" s="249"/>
    </row>
    <row r="128" spans="1:19" ht="15" customHeight="1">
      <c r="A128" s="269"/>
      <c r="B128" s="262"/>
      <c r="C128" s="274"/>
      <c r="D128" s="320"/>
      <c r="E128" s="293"/>
      <c r="F128" s="293"/>
      <c r="G128" s="293"/>
      <c r="H128" s="262"/>
      <c r="I128" s="262"/>
      <c r="J128" s="262"/>
      <c r="K128" s="262"/>
      <c r="L128" s="262"/>
      <c r="M128" s="262"/>
      <c r="N128" s="262"/>
      <c r="O128" s="249"/>
      <c r="P128" s="249"/>
    </row>
    <row r="129" spans="1:16" ht="15" customHeight="1">
      <c r="A129" s="269" t="s">
        <v>341</v>
      </c>
      <c r="B129" s="262"/>
      <c r="C129" s="274"/>
      <c r="D129" s="320"/>
      <c r="E129" s="293"/>
      <c r="F129" s="293"/>
      <c r="G129" s="293"/>
      <c r="H129" s="262"/>
      <c r="I129" s="262"/>
      <c r="J129" s="262"/>
      <c r="K129" s="262"/>
      <c r="L129" s="262"/>
      <c r="M129" s="262"/>
      <c r="N129" s="262"/>
      <c r="O129" s="249"/>
      <c r="P129" s="249"/>
    </row>
    <row r="130" spans="1:16" ht="15" customHeight="1">
      <c r="A130" s="269"/>
      <c r="B130" s="274" t="s">
        <v>296</v>
      </c>
      <c r="C130" s="352">
        <f>C126*C127*E67*C118^3</f>
        <v>0.21728123874415914</v>
      </c>
      <c r="D130" s="320" t="s">
        <v>288</v>
      </c>
      <c r="E130" s="293"/>
      <c r="F130" s="293"/>
      <c r="G130" s="293"/>
      <c r="H130" s="262"/>
      <c r="I130" s="262"/>
      <c r="J130" s="262"/>
      <c r="K130" s="262"/>
      <c r="L130" s="262"/>
      <c r="M130" s="262"/>
      <c r="N130" s="262"/>
      <c r="O130" s="249"/>
      <c r="P130" s="249"/>
    </row>
    <row r="131" spans="1:16" ht="15" customHeight="1">
      <c r="A131" s="269"/>
      <c r="B131" s="262"/>
      <c r="C131" s="274"/>
      <c r="D131" s="320"/>
      <c r="E131" s="293"/>
      <c r="F131" s="293"/>
      <c r="G131" s="293"/>
      <c r="H131" s="262"/>
      <c r="I131" s="262"/>
      <c r="J131" s="262"/>
      <c r="K131" s="262"/>
      <c r="L131" s="262"/>
      <c r="M131" s="262"/>
      <c r="N131" s="262"/>
      <c r="O131" s="249"/>
      <c r="P131" s="249"/>
    </row>
    <row r="132" spans="1:16" ht="15" customHeight="1">
      <c r="A132" s="269" t="s">
        <v>297</v>
      </c>
      <c r="B132" s="262"/>
      <c r="C132" s="274"/>
      <c r="D132" s="320"/>
      <c r="E132" s="293"/>
      <c r="F132" s="293"/>
      <c r="G132" s="293"/>
      <c r="H132" s="262"/>
      <c r="I132" s="262"/>
      <c r="J132" s="262"/>
      <c r="K132" s="262"/>
      <c r="L132" s="262"/>
      <c r="M132" s="262"/>
      <c r="N132" s="262"/>
      <c r="O132" s="249"/>
      <c r="P132" s="249"/>
    </row>
    <row r="133" spans="1:16" ht="15" customHeight="1">
      <c r="A133" s="269"/>
      <c r="B133" s="274" t="s">
        <v>337</v>
      </c>
      <c r="C133" s="422">
        <f>E60+'Input-Structure Info'!C41/2</f>
        <v>3</v>
      </c>
      <c r="D133" s="320" t="s">
        <v>16</v>
      </c>
      <c r="E133" s="293"/>
      <c r="F133" s="293"/>
      <c r="G133" s="293"/>
      <c r="H133" s="262"/>
      <c r="I133" s="262"/>
      <c r="J133" s="262"/>
      <c r="K133" s="262"/>
      <c r="L133" s="262"/>
      <c r="M133" s="262"/>
      <c r="N133" s="262"/>
      <c r="O133" s="249"/>
      <c r="P133" s="249"/>
    </row>
    <row r="134" spans="1:16" ht="15" customHeight="1">
      <c r="A134" s="269"/>
      <c r="B134" s="274" t="s">
        <v>363</v>
      </c>
      <c r="C134" s="351">
        <v>73</v>
      </c>
      <c r="D134" s="320"/>
      <c r="E134" s="293"/>
      <c r="F134" s="293"/>
      <c r="G134" s="293"/>
      <c r="H134" s="262"/>
      <c r="I134" s="262"/>
      <c r="J134" s="262"/>
      <c r="K134" s="262"/>
      <c r="L134" s="262"/>
      <c r="M134" s="262"/>
      <c r="N134" s="262"/>
      <c r="O134" s="249"/>
      <c r="P134" s="249"/>
    </row>
    <row r="135" spans="1:16" ht="15" customHeight="1">
      <c r="A135" s="269"/>
      <c r="B135" s="274" t="s">
        <v>308</v>
      </c>
      <c r="C135" s="349">
        <f>'Input-Structure Info'!C40</f>
        <v>10</v>
      </c>
      <c r="D135" s="320" t="s">
        <v>16</v>
      </c>
      <c r="E135" s="293"/>
      <c r="F135" s="293"/>
      <c r="G135" s="293"/>
      <c r="H135" s="262"/>
      <c r="I135" s="262"/>
      <c r="J135" s="262"/>
      <c r="K135" s="262"/>
      <c r="L135" s="262"/>
      <c r="M135" s="262"/>
      <c r="N135" s="262"/>
      <c r="O135" s="249"/>
      <c r="P135" s="249"/>
    </row>
    <row r="136" spans="1:16" ht="15" customHeight="1">
      <c r="A136" s="269"/>
      <c r="B136" s="274" t="s">
        <v>309</v>
      </c>
      <c r="C136" s="352">
        <f>E38*12^2</f>
        <v>4176000</v>
      </c>
      <c r="D136" s="320" t="s">
        <v>290</v>
      </c>
      <c r="E136" s="293"/>
      <c r="F136" s="293"/>
      <c r="G136" s="293"/>
      <c r="H136" s="262"/>
      <c r="I136" s="262"/>
      <c r="J136" s="262"/>
      <c r="K136" s="262"/>
      <c r="L136" s="262"/>
      <c r="M136" s="262"/>
      <c r="N136" s="262"/>
      <c r="O136" s="249"/>
      <c r="P136" s="249"/>
    </row>
    <row r="137" spans="1:16" ht="15" customHeight="1">
      <c r="A137" s="269"/>
      <c r="B137" s="274" t="s">
        <v>310</v>
      </c>
      <c r="C137" s="352">
        <f>(B51*10^-3)/12^3</f>
        <v>4.5240162037037034E-5</v>
      </c>
      <c r="D137" s="320" t="s">
        <v>289</v>
      </c>
      <c r="E137" s="293"/>
      <c r="F137" s="293"/>
      <c r="G137" s="293"/>
      <c r="H137" s="262"/>
      <c r="I137" s="262"/>
      <c r="J137" s="262"/>
      <c r="K137" s="262"/>
      <c r="L137" s="262"/>
      <c r="M137" s="262"/>
      <c r="N137" s="262"/>
      <c r="O137" s="249"/>
      <c r="P137" s="249"/>
    </row>
    <row r="138" spans="1:16" ht="15" customHeight="1">
      <c r="A138" s="269"/>
      <c r="B138" s="262"/>
      <c r="C138" s="267"/>
      <c r="D138" s="320"/>
      <c r="E138" s="293"/>
      <c r="F138" s="293"/>
      <c r="G138" s="293"/>
      <c r="H138" s="262"/>
      <c r="I138" s="262"/>
      <c r="J138" s="262"/>
      <c r="K138" s="262"/>
      <c r="L138" s="262"/>
      <c r="M138" s="262"/>
      <c r="N138" s="262"/>
      <c r="O138" s="249"/>
      <c r="P138" s="249"/>
    </row>
    <row r="139" spans="1:16" ht="15" customHeight="1">
      <c r="A139" s="269"/>
      <c r="B139" s="274" t="s">
        <v>311</v>
      </c>
      <c r="C139" s="285">
        <f>(C134*C135^3)/(C136*C137)</f>
        <v>386.40097923535836</v>
      </c>
      <c r="D139" s="320"/>
      <c r="E139" s="293"/>
      <c r="F139" s="293"/>
      <c r="G139" s="293"/>
      <c r="H139" s="262"/>
      <c r="I139" s="262"/>
      <c r="J139" s="262"/>
      <c r="K139" s="262"/>
      <c r="L139" s="262"/>
      <c r="M139" s="262"/>
      <c r="N139" s="262"/>
      <c r="O139" s="249"/>
      <c r="P139" s="249"/>
    </row>
    <row r="140" spans="1:16" ht="15" customHeight="1">
      <c r="A140" s="269"/>
      <c r="B140" s="262"/>
      <c r="C140" s="274"/>
      <c r="D140" s="320"/>
      <c r="E140" s="293"/>
      <c r="F140" s="293"/>
      <c r="G140" s="293"/>
      <c r="H140" s="262"/>
      <c r="I140" s="262"/>
      <c r="J140" s="262"/>
      <c r="K140" s="262"/>
      <c r="L140" s="262"/>
      <c r="M140" s="262"/>
      <c r="N140" s="262"/>
      <c r="O140" s="249"/>
      <c r="P140" s="249"/>
    </row>
    <row r="141" spans="1:16" ht="15" customHeight="1">
      <c r="A141" s="269" t="s">
        <v>298</v>
      </c>
      <c r="B141" s="262"/>
      <c r="C141" s="274"/>
      <c r="D141" s="320"/>
      <c r="E141" s="293"/>
      <c r="F141" s="293"/>
      <c r="G141" s="293"/>
      <c r="H141" s="262"/>
      <c r="I141" s="262"/>
      <c r="J141" s="262"/>
      <c r="K141" s="262"/>
      <c r="L141" s="262"/>
      <c r="M141" s="262"/>
      <c r="N141" s="262"/>
      <c r="O141" s="249"/>
      <c r="P141" s="249"/>
    </row>
    <row r="142" spans="1:16" ht="15" customHeight="1">
      <c r="A142" s="269"/>
      <c r="B142" s="274" t="s">
        <v>342</v>
      </c>
      <c r="C142" s="349">
        <f>'Input-Structure Info'!C55</f>
        <v>0.3</v>
      </c>
      <c r="D142" s="320"/>
      <c r="E142" s="262"/>
      <c r="F142" s="262"/>
      <c r="G142" s="262"/>
      <c r="H142" s="262"/>
      <c r="I142" s="262"/>
      <c r="J142" s="262"/>
      <c r="K142" s="262"/>
      <c r="L142" s="262"/>
      <c r="M142" s="262"/>
      <c r="N142" s="262"/>
      <c r="O142" s="249"/>
      <c r="P142" s="249"/>
    </row>
    <row r="143" spans="1:16" ht="15" customHeight="1">
      <c r="A143" s="249"/>
      <c r="B143" s="274" t="s">
        <v>299</v>
      </c>
      <c r="C143" s="352">
        <f>IF(C139&lt;=5000,0.018-0.004*LOG10(C139),0.0032)</f>
        <v>7.6518471265833825E-3</v>
      </c>
      <c r="D143" s="249"/>
      <c r="E143" s="249"/>
      <c r="F143" s="524"/>
      <c r="G143" s="524"/>
      <c r="H143" s="249"/>
      <c r="I143" s="262"/>
      <c r="J143" s="262"/>
      <c r="K143" s="262"/>
      <c r="L143" s="262"/>
      <c r="M143" s="262"/>
      <c r="N143" s="262"/>
      <c r="O143" s="249"/>
      <c r="P143" s="249"/>
    </row>
    <row r="144" spans="1:16" ht="15" customHeight="1">
      <c r="A144" s="350"/>
      <c r="B144" s="274" t="s">
        <v>300</v>
      </c>
      <c r="C144" s="352">
        <f>IF(C139&lt;=100000,0.12-0.018*LOG10(C139),0.03)</f>
        <v>7.3433312069625223E-2</v>
      </c>
      <c r="D144" s="350"/>
      <c r="E144" s="350"/>
      <c r="F144" s="524"/>
      <c r="G144" s="524"/>
      <c r="H144" s="350"/>
      <c r="I144" s="262"/>
      <c r="J144" s="262"/>
      <c r="K144" s="262"/>
      <c r="L144" s="262"/>
      <c r="M144" s="262"/>
      <c r="N144" s="262"/>
      <c r="O144" s="350"/>
      <c r="P144" s="350"/>
    </row>
    <row r="145" spans="1:16" ht="15" customHeight="1">
      <c r="A145" s="249"/>
      <c r="B145" s="274" t="s">
        <v>301</v>
      </c>
      <c r="C145" s="352">
        <f>MIN((0.265-0.053*LOG10(C139))/(E60/C135)^0.75,1)</f>
        <v>0.53058854367808961</v>
      </c>
      <c r="D145" s="249"/>
      <c r="E145" s="249"/>
      <c r="F145" s="524"/>
      <c r="G145" s="524"/>
      <c r="H145" s="249"/>
      <c r="I145" s="262"/>
      <c r="J145" s="262"/>
      <c r="K145" s="262"/>
      <c r="L145" s="262"/>
      <c r="M145" s="262"/>
      <c r="N145" s="262"/>
      <c r="O145" s="249"/>
      <c r="P145" s="249"/>
    </row>
    <row r="146" spans="1:16" ht="15" customHeight="1">
      <c r="A146" s="249"/>
      <c r="B146" s="249"/>
      <c r="C146" s="350"/>
      <c r="D146" s="249"/>
      <c r="E146" s="249"/>
      <c r="F146" s="524"/>
      <c r="G146" s="524"/>
      <c r="H146" s="249"/>
      <c r="I146" s="262"/>
      <c r="J146" s="262"/>
      <c r="K146" s="262"/>
      <c r="L146" s="262"/>
      <c r="M146" s="262"/>
      <c r="N146" s="262"/>
      <c r="O146" s="249"/>
      <c r="P146" s="249"/>
    </row>
    <row r="147" spans="1:16" ht="15" customHeight="1">
      <c r="A147" s="269" t="s">
        <v>303</v>
      </c>
      <c r="B147" s="350"/>
      <c r="C147" s="350"/>
      <c r="D147" s="350"/>
      <c r="E147" s="350"/>
      <c r="F147" s="524"/>
      <c r="G147" s="524"/>
      <c r="H147" s="350"/>
      <c r="I147" s="262"/>
      <c r="J147" s="262"/>
      <c r="K147" s="262"/>
      <c r="L147" s="262"/>
      <c r="M147" s="262"/>
      <c r="N147" s="262"/>
      <c r="O147" s="350"/>
      <c r="P147" s="350"/>
    </row>
    <row r="148" spans="1:16" ht="15" customHeight="1">
      <c r="A148" s="350"/>
      <c r="B148" s="350"/>
      <c r="C148" s="350"/>
      <c r="D148" s="350"/>
      <c r="E148" s="350"/>
      <c r="F148" s="524"/>
      <c r="G148" s="524"/>
      <c r="H148" s="350"/>
      <c r="I148" s="262"/>
      <c r="J148" s="262"/>
      <c r="K148" s="262"/>
      <c r="L148" s="262"/>
      <c r="M148" s="262"/>
      <c r="N148" s="262"/>
      <c r="O148" s="350"/>
      <c r="P148" s="350"/>
    </row>
    <row r="149" spans="1:16" ht="15" customHeight="1">
      <c r="A149" s="350"/>
      <c r="B149" s="274" t="s">
        <v>302</v>
      </c>
      <c r="C149" s="352">
        <f>C130-C143*C127*E67*C135^2*E60</f>
        <v>9.563982497286308E-2</v>
      </c>
      <c r="D149" s="320" t="s">
        <v>288</v>
      </c>
      <c r="E149" s="350"/>
      <c r="F149" s="524"/>
      <c r="G149" s="524"/>
      <c r="H149" s="350"/>
      <c r="I149" s="262"/>
      <c r="J149" s="262"/>
      <c r="K149" s="262"/>
      <c r="L149" s="262"/>
      <c r="M149" s="262"/>
      <c r="N149" s="262"/>
      <c r="O149" s="350"/>
      <c r="P149" s="350"/>
    </row>
    <row r="150" spans="1:16" ht="15" customHeight="1">
      <c r="A150" s="350"/>
      <c r="B150" s="274"/>
      <c r="C150" s="353"/>
      <c r="D150" s="320"/>
      <c r="E150" s="350"/>
      <c r="F150" s="524"/>
      <c r="G150" s="524"/>
      <c r="H150" s="350"/>
      <c r="I150" s="262"/>
      <c r="J150" s="262"/>
      <c r="K150" s="262"/>
      <c r="L150" s="262"/>
      <c r="M150" s="262"/>
      <c r="N150" s="262"/>
      <c r="O150" s="350"/>
      <c r="P150" s="350"/>
    </row>
    <row r="151" spans="1:16" ht="15" customHeight="1">
      <c r="A151" s="269" t="s">
        <v>304</v>
      </c>
      <c r="B151" s="274"/>
      <c r="C151" s="355"/>
      <c r="D151" s="320"/>
      <c r="E151" s="354"/>
      <c r="F151" s="524"/>
      <c r="G151" s="524"/>
      <c r="H151" s="354"/>
      <c r="I151" s="262"/>
      <c r="J151" s="262"/>
      <c r="K151" s="262"/>
      <c r="L151" s="262"/>
      <c r="M151" s="262"/>
      <c r="N151" s="262"/>
      <c r="O151" s="354"/>
      <c r="P151" s="354"/>
    </row>
    <row r="152" spans="1:16" ht="15" customHeight="1">
      <c r="A152" s="269"/>
      <c r="B152" s="274" t="s">
        <v>336</v>
      </c>
      <c r="C152" s="351">
        <v>5.7</v>
      </c>
      <c r="D152" s="320" t="s">
        <v>288</v>
      </c>
      <c r="E152" s="354"/>
      <c r="F152" s="524"/>
      <c r="G152" s="524"/>
      <c r="H152" s="354"/>
      <c r="I152" s="262"/>
      <c r="J152" s="262"/>
      <c r="K152" s="262"/>
      <c r="L152" s="262"/>
      <c r="M152" s="262"/>
      <c r="N152" s="262"/>
      <c r="O152" s="354"/>
      <c r="P152" s="354"/>
    </row>
    <row r="153" spans="1:16" ht="15" customHeight="1">
      <c r="A153" s="354"/>
      <c r="B153" s="274" t="s">
        <v>305</v>
      </c>
      <c r="C153" s="352" t="s">
        <v>468</v>
      </c>
      <c r="D153" s="320" t="s">
        <v>288</v>
      </c>
      <c r="E153" s="354"/>
      <c r="F153" s="524"/>
      <c r="G153" s="524"/>
      <c r="H153" s="354"/>
      <c r="I153" s="262"/>
      <c r="J153" s="262"/>
      <c r="K153" s="262"/>
      <c r="L153" s="262"/>
      <c r="M153" s="262"/>
      <c r="N153" s="262"/>
      <c r="O153" s="354"/>
      <c r="P153" s="354"/>
    </row>
    <row r="154" spans="1:16" ht="15" customHeight="1">
      <c r="A154" s="354"/>
      <c r="B154" s="274"/>
      <c r="C154" s="355"/>
      <c r="D154" s="320"/>
      <c r="E154" s="354"/>
      <c r="F154" s="524"/>
      <c r="G154" s="524"/>
      <c r="H154" s="354"/>
      <c r="I154" s="262"/>
      <c r="J154" s="262"/>
      <c r="K154" s="262"/>
      <c r="L154" s="262"/>
      <c r="M154" s="262"/>
      <c r="N154" s="262"/>
      <c r="O154" s="354"/>
      <c r="P154" s="354"/>
    </row>
    <row r="155" spans="1:16" ht="15" customHeight="1">
      <c r="A155" s="354"/>
      <c r="B155" s="274"/>
      <c r="C155" s="355"/>
      <c r="D155" s="320"/>
      <c r="E155" s="354"/>
      <c r="F155" s="524"/>
      <c r="G155" s="524"/>
      <c r="H155" s="354"/>
      <c r="I155" s="262"/>
      <c r="J155" s="262"/>
      <c r="K155" s="262"/>
      <c r="L155" s="262"/>
      <c r="M155" s="262"/>
      <c r="N155" s="262"/>
      <c r="O155" s="354"/>
      <c r="P155" s="354"/>
    </row>
    <row r="156" spans="1:16" ht="15" customHeight="1">
      <c r="A156" s="249"/>
      <c r="B156" s="249"/>
      <c r="C156" s="249"/>
      <c r="D156" s="249"/>
      <c r="E156" s="249"/>
      <c r="F156" s="524"/>
      <c r="G156" s="524"/>
      <c r="H156" s="249"/>
      <c r="I156" s="262"/>
      <c r="J156" s="262"/>
      <c r="K156" s="262"/>
      <c r="L156" s="262"/>
      <c r="M156" s="262"/>
      <c r="N156" s="262"/>
      <c r="O156" s="249"/>
      <c r="P156" s="249"/>
    </row>
    <row r="157" spans="1:16" ht="15" customHeight="1">
      <c r="A157" s="249"/>
      <c r="B157" s="249"/>
      <c r="C157" s="249"/>
      <c r="D157" s="249"/>
      <c r="E157" s="249"/>
      <c r="F157" s="524"/>
      <c r="G157" s="524"/>
      <c r="H157" s="249"/>
      <c r="I157" s="262"/>
      <c r="J157" s="262"/>
      <c r="K157" s="262"/>
      <c r="L157" s="262"/>
      <c r="M157" s="262"/>
      <c r="N157" s="262"/>
      <c r="O157" s="249"/>
      <c r="P157" s="249"/>
    </row>
    <row r="158" spans="1:16" ht="15" customHeight="1">
      <c r="A158" s="249"/>
      <c r="B158" s="249"/>
      <c r="C158" s="249"/>
      <c r="D158" s="249"/>
      <c r="E158" s="249"/>
      <c r="F158" s="524"/>
      <c r="G158" s="524"/>
      <c r="H158" s="249"/>
      <c r="I158" s="249"/>
      <c r="J158" s="262"/>
      <c r="K158" s="262"/>
      <c r="L158" s="262"/>
      <c r="M158" s="262"/>
      <c r="N158" s="262"/>
      <c r="O158" s="249"/>
      <c r="P158" s="249"/>
    </row>
    <row r="159" spans="1:16" ht="15" customHeight="1">
      <c r="A159" s="249"/>
      <c r="B159" s="249"/>
      <c r="C159" s="249"/>
      <c r="D159" s="249"/>
      <c r="E159" s="249"/>
      <c r="F159" s="524"/>
      <c r="G159" s="524"/>
      <c r="H159" s="249"/>
      <c r="I159" s="249"/>
      <c r="J159" s="262"/>
      <c r="K159" s="262"/>
      <c r="L159" s="262"/>
      <c r="M159" s="262"/>
      <c r="N159" s="262"/>
      <c r="O159" s="249"/>
      <c r="P159" s="249"/>
    </row>
    <row r="160" spans="1:16" ht="132" customHeight="1">
      <c r="A160" s="766"/>
      <c r="B160" s="767"/>
      <c r="C160" s="767"/>
      <c r="D160" s="767"/>
      <c r="E160" s="767"/>
      <c r="F160" s="767"/>
      <c r="G160" s="767"/>
      <c r="H160" s="767"/>
      <c r="I160" s="767"/>
      <c r="J160" s="262"/>
      <c r="K160" s="262"/>
      <c r="L160" s="262"/>
      <c r="M160" s="262"/>
      <c r="N160" s="262"/>
      <c r="O160" s="249"/>
      <c r="P160" s="249"/>
    </row>
    <row r="161" spans="1:16" ht="300.89999999999998" customHeight="1">
      <c r="A161" s="767"/>
      <c r="B161" s="767"/>
      <c r="C161" s="767"/>
      <c r="D161" s="767"/>
      <c r="E161" s="767"/>
      <c r="F161" s="767"/>
      <c r="G161" s="767"/>
      <c r="H161" s="767"/>
      <c r="I161" s="767"/>
      <c r="J161" s="262"/>
      <c r="K161" s="262"/>
      <c r="L161" s="262"/>
      <c r="M161" s="262"/>
      <c r="N161" s="262"/>
      <c r="O161" s="249"/>
      <c r="P161" s="249"/>
    </row>
    <row r="162" spans="1:16" ht="27" customHeight="1">
      <c r="A162" s="764" t="s">
        <v>262</v>
      </c>
      <c r="B162" s="765"/>
      <c r="C162" s="765"/>
      <c r="D162" s="765"/>
      <c r="E162" s="765"/>
      <c r="F162" s="765"/>
      <c r="G162" s="765"/>
      <c r="H162" s="765"/>
      <c r="I162" s="249"/>
      <c r="J162" s="262"/>
      <c r="K162" s="262"/>
      <c r="L162" s="262"/>
      <c r="M162" s="262"/>
      <c r="N162" s="262"/>
      <c r="O162" s="249"/>
      <c r="P162" s="249"/>
    </row>
    <row r="163" spans="1:16" ht="15" customHeight="1">
      <c r="A163" s="324" t="s">
        <v>91</v>
      </c>
      <c r="B163" s="323"/>
      <c r="C163" s="323"/>
      <c r="D163" s="323"/>
      <c r="E163" s="323"/>
      <c r="F163" s="323"/>
      <c r="G163" s="323"/>
      <c r="H163" s="323"/>
      <c r="I163" s="249"/>
      <c r="J163" s="262"/>
      <c r="K163" s="262"/>
      <c r="L163" s="262"/>
      <c r="M163" s="262"/>
      <c r="N163" s="262"/>
      <c r="O163" s="249"/>
      <c r="P163" s="249"/>
    </row>
    <row r="164" spans="1:16" ht="15" customHeight="1">
      <c r="A164" s="304" t="s">
        <v>189</v>
      </c>
      <c r="B164" s="262"/>
      <c r="C164" s="323"/>
      <c r="D164" s="323"/>
      <c r="E164" s="323"/>
      <c r="F164" s="323"/>
      <c r="G164" s="323"/>
      <c r="H164" s="323"/>
      <c r="I164" s="249"/>
      <c r="J164" s="262"/>
      <c r="K164" s="262"/>
      <c r="L164" s="262"/>
      <c r="M164" s="262"/>
      <c r="N164" s="262"/>
      <c r="O164" s="249"/>
      <c r="P164" s="249"/>
    </row>
    <row r="165" spans="1:16" ht="15" customHeight="1">
      <c r="A165" s="304" t="s">
        <v>190</v>
      </c>
      <c r="B165" s="262"/>
      <c r="C165" s="323"/>
      <c r="D165" s="323"/>
      <c r="E165" s="323"/>
      <c r="F165" s="323"/>
      <c r="G165" s="323"/>
      <c r="H165" s="323"/>
      <c r="I165" s="249"/>
      <c r="J165" s="262"/>
      <c r="K165" s="262"/>
      <c r="L165" s="262"/>
      <c r="M165" s="262"/>
      <c r="N165" s="262"/>
      <c r="O165" s="249"/>
      <c r="P165" s="249"/>
    </row>
    <row r="166" spans="1:16" ht="15" customHeight="1">
      <c r="A166" s="325" t="s">
        <v>191</v>
      </c>
      <c r="B166" s="262"/>
      <c r="C166" s="267"/>
      <c r="D166" s="308"/>
      <c r="E166" s="262"/>
      <c r="F166" s="262"/>
      <c r="G166" s="262"/>
      <c r="H166" s="262"/>
      <c r="I166" s="249"/>
      <c r="J166" s="262"/>
      <c r="K166" s="262"/>
      <c r="L166" s="262"/>
      <c r="M166" s="262"/>
      <c r="N166" s="262"/>
      <c r="O166" s="249"/>
      <c r="P166" s="249"/>
    </row>
    <row r="167" spans="1:16" ht="15" customHeight="1">
      <c r="A167" s="326" t="s">
        <v>192</v>
      </c>
      <c r="B167" s="320">
        <f>20/12</f>
        <v>1.6666666666666667</v>
      </c>
      <c r="C167" s="327" t="s">
        <v>16</v>
      </c>
      <c r="D167" s="785"/>
      <c r="E167" s="785"/>
      <c r="F167" s="526"/>
      <c r="G167" s="526"/>
      <c r="H167" s="308"/>
      <c r="I167" s="249"/>
      <c r="J167" s="262"/>
      <c r="K167" s="262"/>
      <c r="L167" s="262"/>
      <c r="M167" s="262"/>
      <c r="N167" s="262"/>
      <c r="O167" s="249"/>
      <c r="P167" s="249"/>
    </row>
    <row r="168" spans="1:16" ht="15" customHeight="1">
      <c r="A168" s="326" t="s">
        <v>193</v>
      </c>
      <c r="B168" s="320">
        <f>10/12</f>
        <v>0.83333333333333337</v>
      </c>
      <c r="C168" s="327" t="s">
        <v>16</v>
      </c>
      <c r="D168" s="785"/>
      <c r="E168" s="785"/>
      <c r="F168" s="526"/>
      <c r="G168" s="526"/>
      <c r="H168" s="308"/>
      <c r="I168" s="323"/>
      <c r="J168" s="262"/>
      <c r="K168" s="262"/>
      <c r="L168" s="262"/>
      <c r="M168" s="262"/>
      <c r="N168" s="262"/>
      <c r="O168" s="249"/>
      <c r="P168" s="249"/>
    </row>
    <row r="169" spans="1:16" ht="15" customHeight="1">
      <c r="A169" s="328" t="s">
        <v>231</v>
      </c>
      <c r="B169" s="308"/>
      <c r="C169" s="327"/>
      <c r="D169" s="326"/>
      <c r="E169" s="326"/>
      <c r="F169" s="526"/>
      <c r="G169" s="526"/>
      <c r="H169" s="308"/>
      <c r="I169" s="347"/>
      <c r="J169" s="262"/>
      <c r="K169" s="262"/>
      <c r="L169" s="262"/>
      <c r="M169" s="262"/>
      <c r="N169" s="262"/>
      <c r="O169" s="249"/>
      <c r="P169" s="249"/>
    </row>
    <row r="170" spans="1:16" ht="21" customHeight="1">
      <c r="A170" s="328" t="s">
        <v>232</v>
      </c>
      <c r="B170" s="308"/>
      <c r="C170" s="327"/>
      <c r="D170" s="326"/>
      <c r="E170" s="326"/>
      <c r="F170" s="526"/>
      <c r="G170" s="526"/>
      <c r="H170" s="308"/>
      <c r="I170" s="323"/>
      <c r="J170" s="262"/>
      <c r="K170" s="262"/>
      <c r="L170" s="262"/>
      <c r="M170" s="262"/>
      <c r="N170" s="262"/>
      <c r="O170" s="249"/>
      <c r="P170" s="249"/>
    </row>
    <row r="171" spans="1:16" ht="15" customHeight="1">
      <c r="A171" s="326"/>
      <c r="B171" s="308"/>
      <c r="C171" s="329"/>
      <c r="D171" s="319" t="s">
        <v>244</v>
      </c>
      <c r="E171" s="264">
        <f>MIN('Input-Structure Info'!C38,'Input-Structure Info'!C39)</f>
        <v>1.5</v>
      </c>
      <c r="F171" s="320"/>
      <c r="G171" s="320"/>
      <c r="H171" s="291"/>
      <c r="I171" s="323"/>
      <c r="J171" s="262"/>
      <c r="K171" s="262"/>
      <c r="L171" s="262"/>
      <c r="M171" s="262"/>
      <c r="N171" s="262"/>
      <c r="O171" s="249"/>
      <c r="P171" s="249"/>
    </row>
    <row r="172" spans="1:16" ht="15" customHeight="1">
      <c r="A172" s="326"/>
      <c r="B172" s="308"/>
      <c r="C172" s="329"/>
      <c r="D172" s="319" t="s">
        <v>245</v>
      </c>
      <c r="E172" s="330">
        <f>'Input-Structure Info'!C42</f>
        <v>46</v>
      </c>
      <c r="F172" s="320"/>
      <c r="G172" s="320"/>
      <c r="H172" s="291"/>
      <c r="I172" s="323"/>
      <c r="J172" s="262"/>
      <c r="K172" s="262"/>
      <c r="L172" s="262"/>
      <c r="M172" s="262"/>
      <c r="N172" s="262"/>
      <c r="O172" s="249"/>
      <c r="P172" s="249"/>
    </row>
    <row r="173" spans="1:16" ht="15" customHeight="1">
      <c r="A173" s="326"/>
      <c r="B173" s="308"/>
      <c r="C173" s="329"/>
      <c r="D173" s="319" t="s">
        <v>214</v>
      </c>
      <c r="E173" s="330">
        <f>'Input-Structure Info'!C43</f>
        <v>36</v>
      </c>
      <c r="F173" s="320"/>
      <c r="G173" s="320"/>
      <c r="H173" s="291"/>
      <c r="I173" s="262"/>
      <c r="J173" s="262"/>
      <c r="K173" s="262"/>
      <c r="L173" s="262"/>
      <c r="M173" s="262"/>
      <c r="N173" s="262"/>
      <c r="O173" s="249"/>
      <c r="P173" s="249"/>
    </row>
    <row r="174" spans="1:16" ht="15" customHeight="1">
      <c r="A174" s="326"/>
      <c r="B174" s="308"/>
      <c r="C174" s="329"/>
      <c r="D174" s="319" t="s">
        <v>234</v>
      </c>
      <c r="E174" s="330">
        <f>IF(E173&gt;=24,12,IF(E173&gt;=20,E173/2,12))</f>
        <v>12</v>
      </c>
      <c r="F174" s="320"/>
      <c r="G174" s="320"/>
      <c r="H174" s="291"/>
      <c r="I174" s="262"/>
      <c r="J174" s="262"/>
      <c r="K174" s="262"/>
      <c r="L174" s="262"/>
      <c r="M174" s="262"/>
      <c r="N174" s="262"/>
      <c r="O174" s="249"/>
      <c r="P174" s="249"/>
    </row>
    <row r="175" spans="1:16" ht="15" customHeight="1">
      <c r="A175" s="326"/>
      <c r="B175" s="308"/>
      <c r="C175" s="329"/>
      <c r="D175" s="319" t="s">
        <v>233</v>
      </c>
      <c r="E175" s="285">
        <f>IF(E173&gt;=24,ROUNDDOWN(E173/12,0),IF(E173&gt;=20,2,1))</f>
        <v>3</v>
      </c>
      <c r="F175" s="303"/>
      <c r="G175" s="303"/>
      <c r="H175" s="291"/>
      <c r="I175" s="262"/>
      <c r="J175" s="262"/>
      <c r="K175" s="262"/>
      <c r="L175" s="262"/>
      <c r="M175" s="262"/>
      <c r="N175" s="262"/>
      <c r="O175" s="249"/>
      <c r="P175" s="249"/>
    </row>
    <row r="176" spans="1:16" ht="15" customHeight="1">
      <c r="A176" s="460"/>
      <c r="B176" s="308"/>
      <c r="C176" s="329"/>
      <c r="D176" s="319"/>
      <c r="E176" s="303"/>
      <c r="F176" s="303"/>
      <c r="G176" s="303"/>
      <c r="H176" s="291"/>
      <c r="I176" s="262"/>
      <c r="J176" s="262"/>
      <c r="K176" s="262"/>
      <c r="L176" s="262"/>
      <c r="M176" s="262"/>
      <c r="N176" s="262"/>
      <c r="O176" s="462"/>
      <c r="P176" s="462"/>
    </row>
    <row r="177" spans="1:16" ht="30" customHeight="1">
      <c r="A177" s="786" t="s">
        <v>457</v>
      </c>
      <c r="B177" s="787"/>
      <c r="C177" s="787"/>
      <c r="D177" s="787"/>
      <c r="E177" s="787"/>
      <c r="F177" s="787"/>
      <c r="G177" s="787"/>
      <c r="H177" s="787"/>
      <c r="I177" s="787"/>
      <c r="J177" s="262"/>
      <c r="K177" s="262"/>
      <c r="L177" s="262"/>
      <c r="M177" s="262"/>
      <c r="N177" s="262"/>
      <c r="O177" s="262"/>
      <c r="P177" s="249"/>
    </row>
    <row r="178" spans="1:16" ht="15" customHeight="1">
      <c r="A178" s="788" t="s">
        <v>461</v>
      </c>
      <c r="B178" s="788"/>
      <c r="C178" s="788"/>
      <c r="D178" s="788"/>
      <c r="E178" s="788"/>
      <c r="F178" s="788"/>
      <c r="G178" s="788"/>
      <c r="H178" s="788"/>
      <c r="I178" s="788"/>
      <c r="J178" s="262"/>
      <c r="K178" s="262"/>
      <c r="L178" s="262"/>
      <c r="M178" s="262"/>
      <c r="N178" s="262"/>
      <c r="O178" s="262"/>
      <c r="P178" s="249"/>
    </row>
    <row r="179" spans="1:16" ht="12.75" customHeight="1">
      <c r="A179" s="788"/>
      <c r="B179" s="788"/>
      <c r="C179" s="788"/>
      <c r="D179" s="788"/>
      <c r="E179" s="788"/>
      <c r="F179" s="788"/>
      <c r="G179" s="788"/>
      <c r="H179" s="788"/>
      <c r="I179" s="788"/>
      <c r="J179" s="262"/>
      <c r="K179" s="262"/>
      <c r="L179" s="262"/>
      <c r="M179" s="262"/>
      <c r="N179" s="262"/>
      <c r="O179" s="262"/>
      <c r="P179" s="249"/>
    </row>
    <row r="180" spans="1:16" ht="15" customHeight="1">
      <c r="A180" s="788"/>
      <c r="B180" s="788"/>
      <c r="C180" s="788"/>
      <c r="D180" s="788"/>
      <c r="E180" s="788"/>
      <c r="F180" s="788"/>
      <c r="G180" s="788"/>
      <c r="H180" s="788"/>
      <c r="I180" s="788"/>
      <c r="J180" s="346"/>
      <c r="K180" s="262"/>
      <c r="L180" s="262"/>
      <c r="M180" s="262"/>
      <c r="N180" s="262"/>
      <c r="O180" s="262"/>
      <c r="P180" s="249"/>
    </row>
    <row r="181" spans="1:16" ht="15" customHeight="1">
      <c r="A181" s="788"/>
      <c r="B181" s="788"/>
      <c r="C181" s="788"/>
      <c r="D181" s="788"/>
      <c r="E181" s="788"/>
      <c r="F181" s="788"/>
      <c r="G181" s="788"/>
      <c r="H181" s="788"/>
      <c r="I181" s="788"/>
      <c r="J181" s="345"/>
      <c r="K181" s="262"/>
      <c r="L181" s="262"/>
      <c r="M181" s="262"/>
      <c r="N181" s="262"/>
      <c r="O181" s="262"/>
      <c r="P181" s="249"/>
    </row>
    <row r="182" spans="1:16" ht="15" customHeight="1">
      <c r="A182" s="789" t="s">
        <v>458</v>
      </c>
      <c r="B182" s="789"/>
      <c r="C182" s="789"/>
      <c r="D182" s="789"/>
      <c r="E182" s="789"/>
      <c r="F182" s="789"/>
      <c r="G182" s="789"/>
      <c r="H182" s="789"/>
      <c r="I182" s="789"/>
      <c r="J182" s="262"/>
      <c r="K182" s="262"/>
      <c r="L182" s="262"/>
      <c r="M182" s="262"/>
      <c r="N182" s="262"/>
      <c r="O182" s="262"/>
      <c r="P182" s="249"/>
    </row>
    <row r="183" spans="1:16" ht="15" customHeight="1">
      <c r="A183" s="507"/>
      <c r="B183" s="507"/>
      <c r="C183" s="507"/>
      <c r="D183" s="507"/>
      <c r="E183" s="507"/>
      <c r="F183" s="527"/>
      <c r="G183" s="527"/>
      <c r="H183" s="507"/>
      <c r="I183" s="507"/>
      <c r="J183" s="262"/>
      <c r="K183" s="262"/>
      <c r="L183" s="262"/>
      <c r="M183" s="262"/>
      <c r="N183" s="262"/>
      <c r="O183" s="262"/>
      <c r="P183" s="462"/>
    </row>
    <row r="184" spans="1:16" ht="15" customHeight="1">
      <c r="A184" s="271" t="s">
        <v>462</v>
      </c>
      <c r="B184" s="508">
        <v>1.3</v>
      </c>
      <c r="C184" s="293"/>
      <c r="D184" s="293"/>
      <c r="E184" s="293"/>
      <c r="F184" s="293"/>
      <c r="G184" s="293"/>
      <c r="H184" s="293"/>
      <c r="I184" s="262"/>
      <c r="J184" s="262"/>
      <c r="K184" s="262"/>
      <c r="L184" s="262"/>
      <c r="M184" s="262"/>
      <c r="N184" s="262"/>
      <c r="O184" s="249"/>
      <c r="P184" s="249"/>
    </row>
    <row r="185" spans="1:16" ht="15" customHeight="1">
      <c r="A185" s="505" t="s">
        <v>459</v>
      </c>
      <c r="B185" s="517" t="s">
        <v>218</v>
      </c>
      <c r="C185" s="293"/>
      <c r="D185" s="293"/>
      <c r="E185" s="293"/>
      <c r="F185" s="293"/>
      <c r="G185" s="293"/>
      <c r="H185" s="293"/>
      <c r="I185" s="262"/>
      <c r="J185" s="262"/>
      <c r="K185" s="262"/>
      <c r="L185" s="262"/>
      <c r="M185" s="262"/>
      <c r="N185" s="262"/>
      <c r="O185" s="462"/>
      <c r="P185" s="462"/>
    </row>
    <row r="186" spans="1:16" ht="15" customHeight="1">
      <c r="A186" s="505" t="s">
        <v>460</v>
      </c>
      <c r="B186" s="506">
        <v>8</v>
      </c>
      <c r="C186" s="293"/>
      <c r="D186" s="293"/>
      <c r="E186" s="293"/>
      <c r="F186" s="293"/>
      <c r="G186" s="293"/>
      <c r="H186" s="293"/>
      <c r="I186" s="262"/>
      <c r="J186" s="262"/>
      <c r="K186" s="262"/>
      <c r="L186" s="262"/>
      <c r="M186" s="262"/>
      <c r="N186" s="262"/>
      <c r="O186" s="462"/>
      <c r="P186" s="462"/>
    </row>
    <row r="187" spans="1:16" ht="15" customHeight="1">
      <c r="A187" s="293"/>
      <c r="B187" s="293"/>
      <c r="C187" s="293"/>
      <c r="D187" s="293"/>
      <c r="E187" s="293"/>
      <c r="F187" s="293"/>
      <c r="G187" s="293"/>
      <c r="H187" s="293"/>
      <c r="I187" s="262"/>
      <c r="J187" s="262"/>
      <c r="K187" s="262"/>
      <c r="L187" s="262"/>
      <c r="M187" s="262"/>
      <c r="N187" s="262"/>
      <c r="O187" s="462"/>
      <c r="P187" s="462"/>
    </row>
    <row r="188" spans="1:16" ht="24.9" customHeight="1">
      <c r="A188" s="249"/>
      <c r="B188" s="790" t="s">
        <v>92</v>
      </c>
      <c r="C188" s="791"/>
      <c r="D188" s="791"/>
      <c r="E188" s="791"/>
      <c r="F188" s="791"/>
      <c r="G188" s="791"/>
      <c r="H188" s="332"/>
      <c r="I188" s="331"/>
      <c r="J188" s="262"/>
      <c r="K188" s="262"/>
      <c r="L188" s="262"/>
      <c r="M188" s="262"/>
      <c r="N188" s="262"/>
      <c r="O188" s="249"/>
      <c r="P188" s="249"/>
    </row>
    <row r="189" spans="1:16" ht="26.25" customHeight="1">
      <c r="A189" s="249"/>
      <c r="B189" s="333"/>
      <c r="C189" s="334"/>
      <c r="D189" s="511" t="s">
        <v>213</v>
      </c>
      <c r="E189" s="641" t="s">
        <v>93</v>
      </c>
      <c r="F189" s="511" t="s">
        <v>467</v>
      </c>
      <c r="G189" s="511" t="s">
        <v>465</v>
      </c>
      <c r="H189" s="262" t="s">
        <v>240</v>
      </c>
      <c r="I189" s="320"/>
      <c r="J189" s="262"/>
      <c r="K189" s="262"/>
      <c r="L189" s="262"/>
      <c r="M189" s="262"/>
      <c r="N189" s="262"/>
      <c r="O189" s="262"/>
      <c r="P189" s="249"/>
    </row>
    <row r="190" spans="1:16" ht="15" customHeight="1">
      <c r="A190" s="249"/>
      <c r="B190" s="510" t="s">
        <v>94</v>
      </c>
      <c r="C190" s="333" t="s">
        <v>237</v>
      </c>
      <c r="D190" s="333" t="s">
        <v>246</v>
      </c>
      <c r="E190" s="642">
        <f>'CMP LFR Rating Calculations'!AA5</f>
        <v>0.57119452473888588</v>
      </c>
      <c r="F190" s="335" t="s">
        <v>466</v>
      </c>
      <c r="G190" s="531" t="s">
        <v>466</v>
      </c>
      <c r="H190" s="687" t="str">
        <f>IF($E$59="-", "Long Span Structural Plate Structure Geometric Limits Exceed, Spreadsheet Cannot be Used!", "")</f>
        <v/>
      </c>
      <c r="I190" s="778"/>
      <c r="J190" s="336"/>
      <c r="K190" s="262"/>
      <c r="L190" s="262"/>
      <c r="M190" s="249"/>
      <c r="N190" s="249"/>
      <c r="O190" s="249"/>
      <c r="P190" s="249"/>
    </row>
    <row r="191" spans="1:16" ht="15" customHeight="1">
      <c r="A191" s="249"/>
      <c r="B191" s="777" t="s">
        <v>95</v>
      </c>
      <c r="C191" s="333" t="s">
        <v>237</v>
      </c>
      <c r="D191" s="333" t="s">
        <v>246</v>
      </c>
      <c r="E191" s="642">
        <f>'CMP LFR Rating Calculations'!V5</f>
        <v>0.953455475910294</v>
      </c>
      <c r="F191" s="335" t="str">
        <f>IF(G191="","","HS-20")</f>
        <v>HS-20</v>
      </c>
      <c r="G191" s="531">
        <f>IF(SUM('CMP LFR Rating Calculations'!W5)=0,"",MIN('CMP LFR Rating Calculations'!W5))</f>
        <v>34.324397132770585</v>
      </c>
      <c r="H191" s="687"/>
      <c r="I191" s="778"/>
      <c r="J191" s="262"/>
      <c r="K191" s="262"/>
      <c r="L191" s="262"/>
      <c r="M191" s="262"/>
      <c r="N191" s="262"/>
      <c r="O191" s="249"/>
      <c r="P191" s="249"/>
    </row>
    <row r="192" spans="1:16" ht="15" customHeight="1">
      <c r="A192" s="249"/>
      <c r="B192" s="777"/>
      <c r="C192" s="512" t="s">
        <v>400</v>
      </c>
      <c r="D192" s="512" t="str">
        <f>INDEX('CMP LFR Rating Calculations'!A7:A8,MATCH(MIN('CMP LFR Rating Calculations'!V7:V8),'CMP LFR Rating Calculations'!V7:V8,0))</f>
        <v>EV2</v>
      </c>
      <c r="E192" s="642">
        <f>MIN('CMP LFR Rating Calculations'!V7:V8)</f>
        <v>0.91076343967550477</v>
      </c>
      <c r="F192" s="335" t="str">
        <f>IF(G192="","",INDEX('CMP LFR Rating Calculations'!A7:A8,MATCH('CMP LFR Rating Input &amp; Summary'!G192,'CMP LFR Rating Calculations'!W7:W8,0)))</f>
        <v>EV2</v>
      </c>
      <c r="G192" s="531">
        <f>IF(SUM('CMP LFR Rating Calculations'!W7:W8)=0,"",MIN('CMP LFR Rating Calculations'!W7:W8))</f>
        <v>26.184448890670762</v>
      </c>
      <c r="H192" s="783" t="str">
        <f>IF(AND('CMP LFR Rating Calculations'!T5&gt;0,'CMP LFR Rating Calculations'!S5="YES"),"9.99 used for Load Rating"," ")</f>
        <v xml:space="preserve"> </v>
      </c>
      <c r="I192" s="784"/>
      <c r="J192" s="516"/>
      <c r="K192" s="516"/>
      <c r="L192" s="516"/>
      <c r="M192" s="516"/>
      <c r="N192" s="516"/>
    </row>
    <row r="193" spans="1:14" ht="15" customHeight="1">
      <c r="A193" s="249"/>
      <c r="B193" s="777"/>
      <c r="C193" s="512" t="s">
        <v>401</v>
      </c>
      <c r="D193" s="512" t="str">
        <f>INDEX('CMP LFR Rating Calculations'!A10:A13,MATCH(MIN('CMP LFR Rating Calculations'!V10:V13),'CMP LFR Rating Calculations'!V10:V13,0))</f>
        <v>SU4</v>
      </c>
      <c r="E193" s="642">
        <f>MIN('CMP LFR Rating Calculations'!V10:V13)</f>
        <v>1.7947397193605534</v>
      </c>
      <c r="F193" s="335" t="str">
        <f>IF(G193="","",INDEX('CMP LFR Rating Calculations'!A10:A13,MATCH('CMP LFR Rating Input &amp; Summary'!G193,'CMP LFR Rating Calculations'!W10:W13,0)))</f>
        <v/>
      </c>
      <c r="G193" s="531" t="str">
        <f>IF(SUM('CMP LFR Rating Calculations'!W10:W13)=0,"",MIN('CMP LFR Rating Calculations'!W10:W13))</f>
        <v/>
      </c>
      <c r="H193" s="783"/>
      <c r="I193" s="784"/>
      <c r="J193" s="200"/>
      <c r="K193" s="200"/>
      <c r="L193" s="200"/>
      <c r="M193" s="200"/>
      <c r="N193" s="200"/>
    </row>
    <row r="194" spans="1:14" ht="15" customHeight="1">
      <c r="A194" s="249"/>
      <c r="B194" s="777"/>
      <c r="C194" s="512" t="s">
        <v>209</v>
      </c>
      <c r="D194" s="512" t="str">
        <f>INDEX('CMP LFR Rating Calculations'!A15:A20,MATCH(MIN('CMP LFR Rating Calculations'!V15:V20),'CMP LFR Rating Calculations'!V15:V20,0))</f>
        <v>Truck 1</v>
      </c>
      <c r="E194" s="642">
        <f>MIN('CMP LFR Rating Calculations'!V15:V20)</f>
        <v>1.6950319571738559</v>
      </c>
      <c r="F194" s="335" t="str">
        <f>IF(G194="","",INDEX('CMP LFR Rating Calculations'!A15:A20,MATCH('CMP LFR Rating Input &amp; Summary'!G194,'CMP LFR Rating Calculations'!W15:W20,0)))</f>
        <v/>
      </c>
      <c r="G194" s="531" t="str">
        <f>IF(SUM('CMP LFR Rating Calculations'!W15:W20)=0,"",MIN('CMP LFR Rating Calculations'!W15:W20))</f>
        <v/>
      </c>
      <c r="H194" s="783"/>
      <c r="I194" s="784"/>
      <c r="J194" s="200"/>
      <c r="K194" s="200"/>
      <c r="L194" s="200"/>
      <c r="M194" s="200"/>
      <c r="N194" s="200"/>
    </row>
    <row r="195" spans="1:14" ht="15" customHeight="1">
      <c r="A195" s="249"/>
      <c r="B195" s="777"/>
      <c r="C195" s="512" t="s">
        <v>210</v>
      </c>
      <c r="D195" s="512" t="str">
        <f>INDEX('CMP LFR Rating Calculations'!A22:A35,MATCH(MIN('CMP LFR Rating Calculations'!V22:V35),'CMP LFR Rating Calculations'!V22:V35,0))</f>
        <v>Truck 6</v>
      </c>
      <c r="E195" s="642">
        <f>MIN('CMP LFR Rating Calculations'!V22:V35)</f>
        <v>1.6950319571738559</v>
      </c>
      <c r="F195" s="335" t="str">
        <f>IF(G195="","",INDEX('CMP LFR Rating Calculations'!A22:A35,MATCH('CMP LFR Rating Input &amp; Summary'!G195,'CMP LFR Rating Calculations'!W22:W35,0)))</f>
        <v/>
      </c>
      <c r="G195" s="531" t="str">
        <f>IF(SUM('CMP LFR Rating Calculations'!W22:W35)=0,"",MIN('CMP LFR Rating Calculations'!W22:W35))</f>
        <v/>
      </c>
      <c r="H195" s="783"/>
      <c r="I195" s="784"/>
      <c r="J195" s="200"/>
      <c r="K195" s="200"/>
      <c r="L195" s="200"/>
      <c r="M195" s="200"/>
      <c r="N195" s="200"/>
    </row>
    <row r="196" spans="1:14" ht="15" customHeight="1">
      <c r="A196" s="200"/>
      <c r="B196" s="777"/>
      <c r="C196" s="512" t="s">
        <v>211</v>
      </c>
      <c r="D196" s="512" t="str">
        <f>INDEX('CMP LFR Rating Calculations'!A37:A44,MATCH(MIN('CMP LFR Rating Calculations'!V37:V44),'CMP LFR Rating Calculations'!V37:V44,0))</f>
        <v>Truck 19</v>
      </c>
      <c r="E196" s="642">
        <f>MIN('CMP LFR Rating Calculations'!V37:V44)</f>
        <v>1.6950319571738559</v>
      </c>
      <c r="F196" s="335" t="str">
        <f>IF(G196="","",INDEX('CMP LFR Rating Calculations'!A37:A44,MATCH('CMP LFR Rating Input &amp; Summary'!G196,'CMP LFR Rating Calculations'!W37:W44,0)))</f>
        <v/>
      </c>
      <c r="G196" s="531" t="str">
        <f>IF(SUM('CMP LFR Rating Calculations'!W37:W44)=0,"",MIN('CMP LFR Rating Calculations'!W37:W44))</f>
        <v/>
      </c>
      <c r="H196" s="779" t="str">
        <f>IF($C$56="Long Span Structural Plate (AASHTO 12.7)", IF($B$45&lt;$B$46, "Long Span Structural Plate Structure Geometric Limits Exceed, Spreadsheet Cannot be Used!",""),"")</f>
        <v/>
      </c>
      <c r="I196" s="780"/>
      <c r="J196" s="200"/>
      <c r="K196" s="200"/>
      <c r="L196" s="200"/>
      <c r="M196" s="200"/>
      <c r="N196" s="200"/>
    </row>
    <row r="197" spans="1:14" ht="15" customHeight="1">
      <c r="A197" s="200"/>
      <c r="B197" s="777"/>
      <c r="C197" s="512" t="s">
        <v>212</v>
      </c>
      <c r="D197" s="512" t="str">
        <f>IF(E197&gt;=1,B185,IF(B185="Class C","Class D","Next Class"))</f>
        <v>Class D</v>
      </c>
      <c r="E197" s="643">
        <f>IF(B185="Class A",MIN('CMP LFR Rating Calculations'!V46:V65),IF(B185="Class B",MIN('CMP LFR Rating Calculations'!V67:V86),IF(B185="Class C",MIN('CMP LFR Rating Calculations'!V88:V107),"-")))</f>
        <v>0.50850958715215688</v>
      </c>
      <c r="F197" s="335" t="s">
        <v>466</v>
      </c>
      <c r="G197" s="531" t="s">
        <v>466</v>
      </c>
      <c r="H197" s="781"/>
      <c r="I197" s="782"/>
      <c r="J197" s="200"/>
      <c r="K197" s="200"/>
      <c r="L197" s="200"/>
      <c r="M197" s="200"/>
      <c r="N197" s="200"/>
    </row>
    <row r="198" spans="1:14">
      <c r="A198" s="200"/>
      <c r="B198" s="200"/>
      <c r="C198" s="200"/>
      <c r="D198" s="199" t="s">
        <v>463</v>
      </c>
      <c r="E198" s="200"/>
      <c r="F198" s="200"/>
      <c r="G198" s="200"/>
      <c r="H198" s="200"/>
      <c r="I198" s="200"/>
      <c r="J198" s="200"/>
      <c r="K198" s="200"/>
      <c r="L198" s="200"/>
      <c r="M198" s="200"/>
      <c r="N198" s="200"/>
    </row>
    <row r="199" spans="1:14">
      <c r="A199" s="200"/>
      <c r="B199" s="200"/>
      <c r="C199" s="200"/>
      <c r="D199" s="200"/>
      <c r="E199" s="200"/>
      <c r="F199" s="200"/>
      <c r="G199" s="200"/>
      <c r="H199" s="200"/>
      <c r="I199" s="200"/>
      <c r="J199" s="200"/>
      <c r="K199" s="200"/>
      <c r="L199" s="200"/>
      <c r="M199" s="200"/>
      <c r="N199" s="200"/>
    </row>
    <row r="200" spans="1:14">
      <c r="A200" s="200"/>
      <c r="B200" s="200"/>
      <c r="C200" s="200"/>
      <c r="D200" s="200"/>
      <c r="E200" s="200"/>
      <c r="F200" s="200"/>
      <c r="G200" s="200"/>
      <c r="H200" s="200"/>
      <c r="I200" s="200"/>
      <c r="J200" s="200"/>
      <c r="K200" s="200"/>
      <c r="L200" s="200"/>
      <c r="M200" s="200"/>
      <c r="N200" s="200"/>
    </row>
    <row r="201" spans="1:14">
      <c r="A201" s="200"/>
      <c r="B201" s="200"/>
      <c r="C201" s="200"/>
      <c r="D201" s="200"/>
      <c r="E201" s="200"/>
      <c r="F201" s="200"/>
      <c r="G201" s="200"/>
      <c r="H201" s="200"/>
      <c r="I201" s="200"/>
      <c r="J201" s="200"/>
      <c r="K201" s="200"/>
      <c r="L201" s="200"/>
      <c r="M201" s="200"/>
      <c r="N201" s="200"/>
    </row>
    <row r="202" spans="1:14">
      <c r="A202" s="200"/>
      <c r="B202" s="200"/>
      <c r="C202" s="200"/>
      <c r="D202" s="200"/>
      <c r="E202" s="200"/>
      <c r="F202" s="200"/>
      <c r="G202" s="200"/>
      <c r="H202" s="200"/>
      <c r="I202" s="200"/>
      <c r="J202" s="200"/>
      <c r="K202" s="200"/>
      <c r="L202" s="200"/>
      <c r="M202" s="200"/>
      <c r="N202" s="200"/>
    </row>
    <row r="203" spans="1:14">
      <c r="A203" s="200"/>
      <c r="B203" s="200"/>
      <c r="C203" s="200"/>
      <c r="D203" s="200"/>
      <c r="E203" s="200"/>
      <c r="F203" s="200"/>
      <c r="G203" s="200"/>
      <c r="H203" s="200"/>
      <c r="I203" s="200"/>
      <c r="J203" s="200"/>
      <c r="K203" s="200"/>
      <c r="L203" s="200"/>
      <c r="M203" s="200"/>
      <c r="N203" s="200"/>
    </row>
    <row r="204" spans="1:14">
      <c r="A204" s="200"/>
      <c r="B204" s="200"/>
      <c r="C204" s="200"/>
      <c r="D204" s="200"/>
      <c r="E204" s="200"/>
      <c r="F204" s="200"/>
      <c r="G204" s="200"/>
      <c r="H204" s="200"/>
      <c r="I204" s="200"/>
      <c r="J204" s="200"/>
      <c r="K204" s="200"/>
      <c r="L204" s="200"/>
      <c r="M204" s="200"/>
      <c r="N204" s="200"/>
    </row>
    <row r="205" spans="1:14">
      <c r="A205" s="200"/>
      <c r="B205" s="200"/>
      <c r="C205" s="200"/>
      <c r="D205" s="200"/>
      <c r="E205" s="200"/>
      <c r="F205" s="200"/>
      <c r="G205" s="200"/>
      <c r="H205" s="200"/>
      <c r="I205" s="200"/>
      <c r="J205" s="200"/>
      <c r="K205" s="200"/>
      <c r="L205" s="200"/>
      <c r="M205" s="200"/>
      <c r="N205" s="200"/>
    </row>
    <row r="206" spans="1:14">
      <c r="A206" s="200"/>
      <c r="B206" s="200"/>
      <c r="C206" s="200"/>
      <c r="D206" s="200"/>
      <c r="E206" s="200"/>
      <c r="F206" s="200"/>
      <c r="G206" s="200"/>
      <c r="H206" s="200"/>
      <c r="I206" s="200"/>
      <c r="J206" s="200"/>
      <c r="K206" s="200"/>
      <c r="L206" s="200"/>
      <c r="M206" s="200"/>
      <c r="N206" s="200"/>
    </row>
    <row r="207" spans="1:14">
      <c r="A207" s="200"/>
      <c r="B207" s="200"/>
      <c r="C207" s="200"/>
      <c r="D207" s="200"/>
      <c r="E207" s="200"/>
      <c r="F207" s="200"/>
      <c r="G207" s="200"/>
      <c r="H207" s="200"/>
      <c r="I207" s="200"/>
      <c r="J207" s="200"/>
      <c r="K207" s="200"/>
      <c r="L207" s="200"/>
      <c r="M207" s="200"/>
      <c r="N207" s="200"/>
    </row>
    <row r="208" spans="1:14">
      <c r="A208" s="200"/>
      <c r="B208" s="200"/>
      <c r="C208" s="200"/>
      <c r="D208" s="200"/>
      <c r="E208" s="200"/>
      <c r="F208" s="200"/>
      <c r="G208" s="200"/>
      <c r="H208" s="200"/>
      <c r="I208" s="200"/>
      <c r="J208" s="200"/>
      <c r="K208" s="200"/>
      <c r="L208" s="200"/>
      <c r="M208" s="200"/>
      <c r="N208" s="200"/>
    </row>
    <row r="209" spans="1:14">
      <c r="A209" s="200"/>
      <c r="B209" s="200"/>
      <c r="C209" s="200"/>
      <c r="D209" s="200"/>
      <c r="E209" s="200"/>
      <c r="F209" s="200"/>
      <c r="G209" s="200"/>
      <c r="H209" s="200"/>
      <c r="I209" s="200"/>
      <c r="J209" s="200"/>
      <c r="K209" s="200"/>
      <c r="L209" s="200"/>
      <c r="M209" s="200"/>
      <c r="N209" s="200"/>
    </row>
    <row r="210" spans="1:14">
      <c r="A210" s="200"/>
      <c r="B210" s="200"/>
      <c r="C210" s="200"/>
      <c r="D210" s="200"/>
      <c r="E210" s="200"/>
      <c r="F210" s="200"/>
      <c r="G210" s="200"/>
      <c r="H210" s="200"/>
      <c r="I210" s="200"/>
      <c r="J210" s="200"/>
      <c r="K210" s="200"/>
      <c r="L210" s="200"/>
      <c r="M210" s="200"/>
      <c r="N210" s="200"/>
    </row>
    <row r="211" spans="1:14">
      <c r="A211" s="200"/>
      <c r="B211" s="200"/>
      <c r="C211" s="200"/>
      <c r="D211" s="200"/>
      <c r="E211" s="200"/>
      <c r="F211" s="200"/>
      <c r="G211" s="200"/>
      <c r="H211" s="200"/>
      <c r="I211" s="200"/>
      <c r="J211" s="200"/>
      <c r="K211" s="200"/>
      <c r="L211" s="200"/>
      <c r="M211" s="200"/>
      <c r="N211" s="200"/>
    </row>
    <row r="212" spans="1:14">
      <c r="A212" s="200"/>
      <c r="B212" s="200"/>
      <c r="C212" s="200"/>
      <c r="D212" s="200"/>
      <c r="E212" s="200"/>
      <c r="F212" s="200"/>
      <c r="G212" s="200"/>
      <c r="H212" s="200"/>
      <c r="I212" s="200"/>
      <c r="J212" s="200"/>
      <c r="K212" s="200"/>
      <c r="L212" s="200"/>
      <c r="M212" s="200"/>
      <c r="N212" s="200"/>
    </row>
    <row r="213" spans="1:14">
      <c r="A213" s="200"/>
      <c r="B213" s="200"/>
      <c r="C213" s="200"/>
      <c r="D213" s="200"/>
      <c r="E213" s="200"/>
      <c r="F213" s="200"/>
      <c r="G213" s="200"/>
      <c r="H213" s="200"/>
      <c r="I213" s="200"/>
      <c r="J213" s="200"/>
      <c r="K213" s="200"/>
      <c r="L213" s="200"/>
      <c r="M213" s="200"/>
      <c r="N213" s="200"/>
    </row>
    <row r="214" spans="1:14">
      <c r="A214" s="200"/>
      <c r="B214" s="200"/>
      <c r="C214" s="200"/>
      <c r="D214" s="200"/>
      <c r="E214" s="200"/>
      <c r="F214" s="200"/>
      <c r="G214" s="200"/>
      <c r="H214" s="200"/>
      <c r="I214" s="200"/>
      <c r="J214" s="200"/>
      <c r="K214" s="200"/>
      <c r="L214" s="200"/>
      <c r="M214" s="200"/>
      <c r="N214" s="200"/>
    </row>
    <row r="215" spans="1:14">
      <c r="A215" s="200"/>
      <c r="B215" s="200"/>
      <c r="C215" s="200"/>
      <c r="D215" s="200"/>
      <c r="E215" s="200"/>
      <c r="F215" s="200"/>
      <c r="G215" s="200"/>
      <c r="H215" s="200"/>
      <c r="I215" s="200"/>
      <c r="J215" s="200"/>
      <c r="K215" s="200"/>
      <c r="L215" s="200"/>
      <c r="M215" s="200"/>
      <c r="N215" s="200"/>
    </row>
    <row r="216" spans="1:14">
      <c r="A216" s="200"/>
      <c r="B216" s="200"/>
      <c r="C216" s="200"/>
      <c r="D216" s="200"/>
      <c r="E216" s="200"/>
      <c r="F216" s="200"/>
      <c r="G216" s="200"/>
      <c r="H216" s="200"/>
      <c r="I216" s="200"/>
      <c r="J216" s="200"/>
      <c r="K216" s="200"/>
      <c r="L216" s="200"/>
      <c r="M216" s="200"/>
      <c r="N216" s="200"/>
    </row>
    <row r="217" spans="1:14">
      <c r="A217" s="200"/>
      <c r="B217" s="200"/>
      <c r="C217" s="200"/>
      <c r="D217" s="200"/>
      <c r="E217" s="200"/>
      <c r="F217" s="200"/>
      <c r="G217" s="200"/>
      <c r="H217" s="200"/>
      <c r="I217" s="200"/>
      <c r="J217" s="200"/>
      <c r="K217" s="200"/>
      <c r="L217" s="200"/>
      <c r="M217" s="200"/>
      <c r="N217" s="200"/>
    </row>
    <row r="218" spans="1:14">
      <c r="A218" s="200"/>
      <c r="B218" s="200"/>
      <c r="C218" s="200"/>
      <c r="D218" s="200"/>
      <c r="E218" s="200"/>
      <c r="F218" s="200"/>
      <c r="G218" s="200"/>
      <c r="H218" s="200"/>
      <c r="I218" s="200"/>
      <c r="J218" s="200"/>
      <c r="K218" s="200"/>
      <c r="L218" s="200"/>
      <c r="M218" s="200"/>
      <c r="N218" s="200"/>
    </row>
    <row r="219" spans="1:14">
      <c r="A219" s="200"/>
      <c r="B219" s="200"/>
      <c r="C219" s="200"/>
      <c r="D219" s="200"/>
      <c r="E219" s="200"/>
      <c r="F219" s="200"/>
      <c r="G219" s="200"/>
      <c r="H219" s="200"/>
      <c r="I219" s="200"/>
      <c r="J219" s="200"/>
      <c r="K219" s="200"/>
      <c r="L219" s="200"/>
      <c r="M219" s="200"/>
      <c r="N219" s="200"/>
    </row>
    <row r="220" spans="1:14">
      <c r="A220" s="200"/>
      <c r="B220" s="200"/>
      <c r="C220" s="200"/>
      <c r="D220" s="200"/>
      <c r="E220" s="200"/>
      <c r="F220" s="200"/>
      <c r="G220" s="200"/>
      <c r="H220" s="200"/>
      <c r="I220" s="200"/>
      <c r="J220" s="200"/>
      <c r="K220" s="200"/>
      <c r="L220" s="200"/>
      <c r="M220" s="200"/>
      <c r="N220" s="200"/>
    </row>
    <row r="221" spans="1:14">
      <c r="A221" s="200"/>
      <c r="B221" s="200"/>
      <c r="C221" s="200"/>
      <c r="D221" s="200"/>
      <c r="E221" s="200"/>
      <c r="F221" s="200"/>
      <c r="G221" s="200"/>
      <c r="H221" s="200"/>
      <c r="I221" s="200"/>
      <c r="J221" s="200"/>
      <c r="K221" s="200"/>
      <c r="L221" s="200"/>
      <c r="M221" s="200"/>
      <c r="N221" s="200"/>
    </row>
    <row r="222" spans="1:14">
      <c r="A222" s="200"/>
      <c r="B222" s="200"/>
      <c r="C222" s="200"/>
      <c r="D222" s="200"/>
      <c r="E222" s="200"/>
      <c r="F222" s="200"/>
      <c r="G222" s="200"/>
      <c r="H222" s="200"/>
      <c r="I222" s="200"/>
      <c r="J222" s="200"/>
      <c r="K222" s="200"/>
      <c r="L222" s="200"/>
      <c r="M222" s="200"/>
      <c r="N222" s="200"/>
    </row>
    <row r="223" spans="1:14">
      <c r="A223" s="200"/>
      <c r="B223" s="200"/>
      <c r="C223" s="200"/>
      <c r="D223" s="200"/>
      <c r="E223" s="200"/>
      <c r="F223" s="200"/>
      <c r="G223" s="200"/>
      <c r="H223" s="200"/>
      <c r="I223" s="200"/>
      <c r="J223" s="200"/>
      <c r="K223" s="200"/>
      <c r="L223" s="200"/>
      <c r="M223" s="200"/>
      <c r="N223" s="200"/>
    </row>
    <row r="224" spans="1:14">
      <c r="A224" s="200"/>
      <c r="B224" s="200"/>
      <c r="C224" s="200"/>
      <c r="D224" s="200"/>
      <c r="E224" s="200"/>
      <c r="F224" s="200"/>
      <c r="G224" s="200"/>
      <c r="H224" s="200"/>
      <c r="I224" s="200"/>
      <c r="J224" s="200"/>
      <c r="K224" s="200"/>
      <c r="L224" s="200"/>
      <c r="M224" s="200"/>
      <c r="N224" s="200"/>
    </row>
    <row r="225" spans="1:14">
      <c r="A225" s="200"/>
      <c r="B225" s="200"/>
      <c r="C225" s="200"/>
      <c r="D225" s="200"/>
      <c r="E225" s="200"/>
      <c r="F225" s="200"/>
      <c r="G225" s="200"/>
      <c r="H225" s="200"/>
      <c r="I225" s="200"/>
      <c r="J225" s="200"/>
      <c r="K225" s="200"/>
      <c r="L225" s="200"/>
      <c r="M225" s="200"/>
      <c r="N225" s="200"/>
    </row>
    <row r="226" spans="1:14">
      <c r="A226" s="200"/>
      <c r="B226" s="200"/>
      <c r="C226" s="200"/>
      <c r="D226" s="200"/>
      <c r="E226" s="200"/>
      <c r="F226" s="200"/>
      <c r="G226" s="200"/>
      <c r="H226" s="200"/>
      <c r="I226" s="200"/>
      <c r="J226" s="200"/>
      <c r="K226" s="200"/>
      <c r="L226" s="200"/>
      <c r="M226" s="200"/>
      <c r="N226" s="200"/>
    </row>
    <row r="227" spans="1:14">
      <c r="A227" s="200"/>
      <c r="B227" s="200"/>
      <c r="C227" s="200"/>
      <c r="D227" s="200"/>
      <c r="E227" s="200"/>
      <c r="F227" s="200"/>
      <c r="G227" s="200"/>
      <c r="H227" s="200"/>
      <c r="I227" s="200"/>
      <c r="J227" s="200"/>
      <c r="K227" s="200"/>
      <c r="L227" s="200"/>
      <c r="M227" s="200"/>
      <c r="N227" s="200"/>
    </row>
    <row r="228" spans="1:14">
      <c r="A228" s="200"/>
      <c r="B228" s="200"/>
      <c r="C228" s="200"/>
      <c r="D228" s="200"/>
      <c r="E228" s="200"/>
      <c r="F228" s="200"/>
      <c r="G228" s="200"/>
      <c r="H228" s="200"/>
      <c r="I228" s="200"/>
      <c r="J228" s="200"/>
      <c r="K228" s="200"/>
      <c r="L228" s="200"/>
      <c r="M228" s="200"/>
      <c r="N228" s="200"/>
    </row>
    <row r="229" spans="1:14">
      <c r="A229" s="200"/>
      <c r="B229" s="200"/>
      <c r="C229" s="200"/>
      <c r="D229" s="200"/>
      <c r="E229" s="200"/>
      <c r="F229" s="200"/>
      <c r="G229" s="200"/>
      <c r="H229" s="200"/>
      <c r="I229" s="200"/>
      <c r="J229" s="200"/>
      <c r="K229" s="200"/>
      <c r="L229" s="200"/>
      <c r="M229" s="200"/>
      <c r="N229" s="200"/>
    </row>
    <row r="230" spans="1:14">
      <c r="A230" s="200"/>
      <c r="B230" s="200"/>
      <c r="C230" s="200"/>
      <c r="D230" s="200"/>
      <c r="E230" s="200"/>
      <c r="F230" s="200"/>
      <c r="G230" s="200"/>
      <c r="H230" s="200"/>
      <c r="I230" s="200"/>
      <c r="J230" s="200"/>
      <c r="K230" s="200"/>
      <c r="L230" s="200"/>
      <c r="M230" s="200"/>
      <c r="N230" s="200"/>
    </row>
    <row r="231" spans="1:14">
      <c r="A231" s="200"/>
      <c r="B231" s="200"/>
      <c r="C231" s="200"/>
      <c r="D231" s="200"/>
      <c r="E231" s="200"/>
      <c r="F231" s="200"/>
      <c r="G231" s="200"/>
      <c r="H231" s="200"/>
      <c r="I231" s="200"/>
      <c r="J231" s="200"/>
      <c r="K231" s="200"/>
      <c r="L231" s="200"/>
      <c r="M231" s="200"/>
      <c r="N231" s="200"/>
    </row>
    <row r="232" spans="1:14">
      <c r="A232" s="200"/>
      <c r="B232" s="200"/>
      <c r="C232" s="200"/>
      <c r="D232" s="200"/>
      <c r="E232" s="200"/>
      <c r="F232" s="200"/>
      <c r="G232" s="200"/>
      <c r="H232" s="200"/>
      <c r="I232" s="200"/>
      <c r="J232" s="200"/>
      <c r="K232" s="200"/>
      <c r="L232" s="200"/>
      <c r="M232" s="200"/>
      <c r="N232" s="200"/>
    </row>
    <row r="233" spans="1:14">
      <c r="A233" s="200"/>
      <c r="B233" s="200"/>
      <c r="C233" s="200"/>
      <c r="D233" s="200"/>
      <c r="E233" s="200"/>
      <c r="F233" s="200"/>
      <c r="G233" s="200"/>
      <c r="H233" s="200"/>
      <c r="I233" s="200"/>
      <c r="J233" s="200"/>
      <c r="K233" s="200"/>
      <c r="L233" s="200"/>
      <c r="M233" s="200"/>
      <c r="N233" s="200"/>
    </row>
    <row r="234" spans="1:14">
      <c r="A234" s="199"/>
      <c r="B234" s="199"/>
      <c r="C234" s="199"/>
      <c r="D234" s="199"/>
      <c r="E234" s="199"/>
      <c r="F234" s="199"/>
      <c r="G234" s="199"/>
      <c r="H234" s="199"/>
      <c r="I234" s="200"/>
      <c r="J234" s="200"/>
      <c r="K234" s="200"/>
      <c r="L234" s="200"/>
      <c r="M234" s="200"/>
      <c r="N234" s="200"/>
    </row>
    <row r="235" spans="1:14">
      <c r="A235" s="199"/>
      <c r="B235" s="199"/>
      <c r="C235" s="199"/>
      <c r="D235" s="199"/>
      <c r="E235" s="199"/>
      <c r="F235" s="199"/>
      <c r="G235" s="199"/>
      <c r="H235" s="199"/>
      <c r="I235" s="200"/>
      <c r="J235" s="199"/>
      <c r="K235" s="199"/>
      <c r="L235" s="199"/>
      <c r="M235" s="199"/>
      <c r="N235" s="199"/>
    </row>
    <row r="236" spans="1:14">
      <c r="A236" s="199"/>
      <c r="B236" s="199"/>
      <c r="C236" s="199"/>
      <c r="D236" s="199"/>
      <c r="E236" s="199"/>
      <c r="F236" s="199"/>
      <c r="G236" s="199"/>
      <c r="H236" s="199"/>
      <c r="I236" s="200"/>
      <c r="J236" s="199"/>
      <c r="K236" s="199"/>
      <c r="L236" s="199"/>
      <c r="M236" s="199"/>
      <c r="N236" s="199"/>
    </row>
    <row r="237" spans="1:14">
      <c r="A237" s="199"/>
      <c r="B237" s="199"/>
      <c r="C237" s="199"/>
      <c r="D237" s="199"/>
      <c r="E237" s="199"/>
      <c r="F237" s="199"/>
      <c r="G237" s="199"/>
      <c r="H237" s="199"/>
      <c r="I237" s="200"/>
      <c r="J237" s="199"/>
      <c r="K237" s="199"/>
      <c r="L237" s="199"/>
      <c r="M237" s="199"/>
      <c r="N237" s="199"/>
    </row>
    <row r="238" spans="1:14">
      <c r="A238" s="199"/>
      <c r="B238" s="199"/>
      <c r="C238" s="199"/>
      <c r="D238" s="199"/>
      <c r="E238" s="199"/>
      <c r="F238" s="199"/>
      <c r="G238" s="199"/>
      <c r="H238" s="199"/>
      <c r="I238" s="200"/>
      <c r="J238" s="199"/>
      <c r="K238" s="199"/>
      <c r="L238" s="199"/>
      <c r="M238" s="199"/>
      <c r="N238" s="199"/>
    </row>
    <row r="239" spans="1:14">
      <c r="A239" s="199"/>
      <c r="B239" s="199"/>
      <c r="C239" s="199"/>
      <c r="D239" s="199"/>
      <c r="E239" s="199"/>
      <c r="F239" s="199"/>
      <c r="G239" s="199"/>
      <c r="H239" s="199"/>
      <c r="I239" s="200"/>
      <c r="J239" s="199"/>
      <c r="K239" s="199"/>
      <c r="L239" s="199"/>
      <c r="M239" s="199"/>
      <c r="N239" s="199"/>
    </row>
    <row r="240" spans="1:14">
      <c r="A240" s="199"/>
      <c r="B240" s="199"/>
      <c r="C240" s="199"/>
      <c r="D240" s="199"/>
      <c r="E240" s="199"/>
      <c r="F240" s="199"/>
      <c r="G240" s="199"/>
      <c r="H240" s="199"/>
      <c r="I240" s="200"/>
      <c r="J240" s="199"/>
      <c r="K240" s="199"/>
      <c r="L240" s="199"/>
      <c r="M240" s="199"/>
      <c r="N240" s="199"/>
    </row>
    <row r="241" spans="1:14">
      <c r="A241" s="199"/>
      <c r="B241" s="199"/>
      <c r="C241" s="199"/>
      <c r="D241" s="199"/>
      <c r="E241" s="199"/>
      <c r="F241" s="199"/>
      <c r="G241" s="199"/>
      <c r="H241" s="199"/>
      <c r="I241" s="199"/>
      <c r="J241" s="199"/>
      <c r="K241" s="199"/>
      <c r="L241" s="199"/>
      <c r="M241" s="199"/>
      <c r="N241" s="199"/>
    </row>
    <row r="242" spans="1:14">
      <c r="A242" s="199"/>
      <c r="B242" s="199"/>
      <c r="C242" s="199"/>
      <c r="D242" s="199"/>
      <c r="E242" s="199"/>
      <c r="F242" s="199"/>
      <c r="G242" s="199"/>
      <c r="H242" s="199"/>
      <c r="I242" s="199"/>
      <c r="J242" s="199"/>
      <c r="K242" s="199"/>
      <c r="L242" s="199"/>
      <c r="M242" s="199"/>
      <c r="N242" s="199"/>
    </row>
    <row r="243" spans="1:14">
      <c r="A243" s="199"/>
      <c r="B243" s="199"/>
      <c r="C243" s="199"/>
      <c r="D243" s="199"/>
      <c r="E243" s="199"/>
      <c r="F243" s="199"/>
      <c r="G243" s="199"/>
      <c r="H243" s="199"/>
      <c r="I243" s="199"/>
      <c r="J243" s="199"/>
      <c r="K243" s="199"/>
      <c r="L243" s="199"/>
      <c r="M243" s="199"/>
      <c r="N243" s="199"/>
    </row>
    <row r="244" spans="1:14">
      <c r="A244" s="199"/>
      <c r="B244" s="199"/>
      <c r="C244" s="199"/>
      <c r="D244" s="199"/>
      <c r="E244" s="199"/>
      <c r="F244" s="199"/>
      <c r="G244" s="199"/>
      <c r="H244" s="199"/>
      <c r="I244" s="199"/>
      <c r="J244" s="199"/>
      <c r="K244" s="199"/>
      <c r="L244" s="199"/>
      <c r="M244" s="199"/>
      <c r="N244" s="199"/>
    </row>
    <row r="245" spans="1:14">
      <c r="A245" s="199"/>
      <c r="B245" s="199"/>
      <c r="C245" s="199"/>
      <c r="D245" s="199"/>
      <c r="E245" s="199"/>
      <c r="F245" s="199"/>
      <c r="G245" s="199"/>
      <c r="H245" s="199"/>
      <c r="I245" s="199"/>
      <c r="J245" s="199"/>
      <c r="K245" s="199"/>
      <c r="L245" s="199"/>
      <c r="M245" s="199"/>
      <c r="N245" s="199"/>
    </row>
    <row r="246" spans="1:14">
      <c r="A246" s="199"/>
      <c r="B246" s="199"/>
      <c r="C246" s="199"/>
      <c r="D246" s="199"/>
      <c r="E246" s="199"/>
      <c r="F246" s="199"/>
      <c r="G246" s="199"/>
      <c r="H246" s="199"/>
      <c r="I246" s="199"/>
      <c r="J246" s="199"/>
      <c r="K246" s="199"/>
      <c r="L246" s="199"/>
      <c r="M246" s="199"/>
      <c r="N246" s="199"/>
    </row>
    <row r="247" spans="1:14">
      <c r="A247" s="199"/>
      <c r="B247" s="199"/>
      <c r="C247" s="199"/>
      <c r="D247" s="199"/>
      <c r="E247" s="199"/>
      <c r="F247" s="199"/>
      <c r="G247" s="199"/>
      <c r="H247" s="199"/>
      <c r="I247" s="199"/>
      <c r="J247" s="199"/>
      <c r="K247" s="199"/>
      <c r="L247" s="199"/>
      <c r="M247" s="199"/>
      <c r="N247" s="199"/>
    </row>
    <row r="248" spans="1:14">
      <c r="A248" s="199"/>
      <c r="B248" s="199"/>
      <c r="C248" s="199"/>
      <c r="D248" s="199"/>
      <c r="E248" s="199"/>
      <c r="F248" s="199"/>
      <c r="G248" s="199"/>
      <c r="H248" s="199"/>
      <c r="I248" s="199"/>
      <c r="J248" s="199"/>
      <c r="K248" s="199"/>
      <c r="L248" s="199"/>
      <c r="M248" s="199"/>
      <c r="N248" s="199"/>
    </row>
    <row r="249" spans="1:14">
      <c r="A249" s="199"/>
      <c r="B249" s="199"/>
      <c r="C249" s="199"/>
      <c r="D249" s="199"/>
      <c r="E249" s="199"/>
      <c r="F249" s="199"/>
      <c r="G249" s="199"/>
      <c r="H249" s="199"/>
      <c r="I249" s="199"/>
      <c r="J249" s="199"/>
      <c r="K249" s="199"/>
      <c r="L249" s="199"/>
      <c r="M249" s="199"/>
      <c r="N249" s="199"/>
    </row>
    <row r="250" spans="1:14">
      <c r="A250" s="199"/>
      <c r="B250" s="199"/>
      <c r="C250" s="199"/>
      <c r="D250" s="199"/>
      <c r="E250" s="199"/>
      <c r="F250" s="199"/>
      <c r="G250" s="199"/>
      <c r="H250" s="199"/>
      <c r="I250" s="199"/>
      <c r="J250" s="199"/>
      <c r="K250" s="199"/>
      <c r="L250" s="199"/>
      <c r="M250" s="199"/>
      <c r="N250" s="199"/>
    </row>
    <row r="251" spans="1:14">
      <c r="A251" s="199"/>
      <c r="B251" s="199"/>
      <c r="C251" s="199"/>
      <c r="D251" s="199"/>
      <c r="E251" s="199"/>
      <c r="F251" s="199"/>
      <c r="G251" s="199"/>
      <c r="H251" s="199"/>
      <c r="I251" s="199"/>
      <c r="J251" s="199"/>
      <c r="K251" s="199"/>
      <c r="L251" s="199"/>
      <c r="M251" s="199"/>
      <c r="N251" s="199"/>
    </row>
    <row r="252" spans="1:14">
      <c r="A252" s="199"/>
      <c r="B252" s="199"/>
      <c r="C252" s="199"/>
      <c r="D252" s="199"/>
      <c r="E252" s="199"/>
      <c r="F252" s="199"/>
      <c r="G252" s="199"/>
      <c r="H252" s="199"/>
      <c r="I252" s="199"/>
      <c r="J252" s="199"/>
      <c r="K252" s="199"/>
      <c r="L252" s="199"/>
      <c r="M252" s="199"/>
      <c r="N252" s="199"/>
    </row>
    <row r="253" spans="1:14">
      <c r="A253" s="199"/>
      <c r="B253" s="199"/>
      <c r="C253" s="199"/>
      <c r="D253" s="199"/>
      <c r="E253" s="199"/>
      <c r="F253" s="199"/>
      <c r="G253" s="199"/>
      <c r="H253" s="199"/>
      <c r="I253" s="199"/>
      <c r="J253" s="199"/>
      <c r="K253" s="199"/>
      <c r="L253" s="199"/>
      <c r="M253" s="199"/>
      <c r="N253" s="199"/>
    </row>
    <row r="254" spans="1:14">
      <c r="A254" s="199"/>
      <c r="B254" s="199"/>
      <c r="C254" s="199"/>
      <c r="D254" s="199"/>
      <c r="E254" s="199"/>
      <c r="F254" s="199"/>
      <c r="G254" s="199"/>
      <c r="H254" s="199"/>
      <c r="I254" s="199"/>
      <c r="J254" s="199"/>
      <c r="K254" s="199"/>
      <c r="L254" s="199"/>
      <c r="M254" s="199"/>
      <c r="N254" s="199"/>
    </row>
    <row r="255" spans="1:14">
      <c r="A255" s="199"/>
      <c r="B255" s="199"/>
      <c r="C255" s="199"/>
      <c r="D255" s="199"/>
      <c r="E255" s="199"/>
      <c r="F255" s="199"/>
      <c r="G255" s="199"/>
      <c r="H255" s="199"/>
      <c r="I255" s="199"/>
      <c r="J255" s="199"/>
      <c r="K255" s="199"/>
      <c r="L255" s="199"/>
      <c r="M255" s="199"/>
      <c r="N255" s="199"/>
    </row>
    <row r="256" spans="1:14">
      <c r="A256" s="199"/>
      <c r="B256" s="199"/>
      <c r="C256" s="199"/>
      <c r="D256" s="199"/>
      <c r="E256" s="199"/>
      <c r="F256" s="199"/>
      <c r="G256" s="199"/>
      <c r="H256" s="199"/>
      <c r="I256" s="199"/>
      <c r="J256" s="199"/>
      <c r="K256" s="199"/>
      <c r="L256" s="199"/>
      <c r="M256" s="199"/>
      <c r="N256" s="199"/>
    </row>
    <row r="257" spans="1:14">
      <c r="A257" s="199"/>
      <c r="B257" s="199"/>
      <c r="C257" s="199"/>
      <c r="D257" s="199"/>
      <c r="E257" s="199"/>
      <c r="F257" s="199"/>
      <c r="G257" s="199"/>
      <c r="H257" s="199"/>
      <c r="I257" s="199"/>
      <c r="J257" s="199"/>
      <c r="K257" s="199"/>
      <c r="L257" s="199"/>
      <c r="M257" s="199"/>
      <c r="N257" s="199"/>
    </row>
    <row r="258" spans="1:14">
      <c r="A258" s="199"/>
      <c r="B258" s="199"/>
      <c r="C258" s="199"/>
      <c r="D258" s="199"/>
      <c r="E258" s="199"/>
      <c r="F258" s="199"/>
      <c r="G258" s="199"/>
      <c r="H258" s="199"/>
      <c r="I258" s="199"/>
      <c r="J258" s="199"/>
      <c r="K258" s="199"/>
      <c r="L258" s="199"/>
      <c r="M258" s="199"/>
      <c r="N258" s="199"/>
    </row>
    <row r="259" spans="1:14">
      <c r="A259" s="199"/>
      <c r="B259" s="199"/>
      <c r="C259" s="199"/>
      <c r="D259" s="199"/>
      <c r="E259" s="199"/>
      <c r="F259" s="199"/>
      <c r="G259" s="199"/>
      <c r="H259" s="199"/>
      <c r="I259" s="199"/>
      <c r="J259" s="199"/>
      <c r="K259" s="199"/>
      <c r="L259" s="199"/>
      <c r="M259" s="199"/>
      <c r="N259" s="199"/>
    </row>
    <row r="260" spans="1:14">
      <c r="A260" s="199"/>
      <c r="B260" s="199"/>
      <c r="C260" s="199"/>
      <c r="D260" s="199"/>
      <c r="E260" s="199"/>
      <c r="F260" s="199"/>
      <c r="G260" s="199"/>
      <c r="H260" s="199"/>
      <c r="I260" s="199"/>
      <c r="J260" s="199"/>
      <c r="K260" s="199"/>
      <c r="L260" s="199"/>
      <c r="M260" s="199"/>
      <c r="N260" s="199"/>
    </row>
    <row r="261" spans="1:14">
      <c r="A261" s="199"/>
      <c r="B261" s="199"/>
      <c r="C261" s="199"/>
      <c r="D261" s="199"/>
      <c r="E261" s="199"/>
      <c r="F261" s="199"/>
      <c r="G261" s="199"/>
      <c r="H261" s="199"/>
      <c r="I261" s="199"/>
      <c r="J261" s="199"/>
      <c r="K261" s="199"/>
      <c r="L261" s="199"/>
      <c r="M261" s="199"/>
      <c r="N261" s="199"/>
    </row>
    <row r="262" spans="1:14">
      <c r="A262" s="152"/>
      <c r="B262" s="152"/>
      <c r="C262" s="152"/>
      <c r="D262" s="152"/>
      <c r="E262" s="152"/>
      <c r="F262" s="152"/>
      <c r="G262" s="152"/>
      <c r="H262" s="152"/>
      <c r="I262" s="199"/>
      <c r="J262" s="199"/>
      <c r="K262" s="199"/>
      <c r="L262" s="199"/>
      <c r="M262" s="199"/>
      <c r="N262" s="199"/>
    </row>
    <row r="263" spans="1:14">
      <c r="I263" s="199"/>
      <c r="J263" s="152"/>
      <c r="K263" s="152"/>
      <c r="L263" s="152"/>
      <c r="M263" s="152"/>
      <c r="N263" s="152"/>
    </row>
    <row r="264" spans="1:14">
      <c r="I264" s="199"/>
    </row>
    <row r="265" spans="1:14">
      <c r="I265" s="199"/>
    </row>
    <row r="266" spans="1:14">
      <c r="I266" s="199"/>
    </row>
    <row r="267" spans="1:14">
      <c r="I267" s="199"/>
    </row>
    <row r="268" spans="1:14">
      <c r="I268" s="199"/>
    </row>
    <row r="269" spans="1:14">
      <c r="I269" s="152"/>
    </row>
  </sheetData>
  <mergeCells count="83">
    <mergeCell ref="J111:S115"/>
    <mergeCell ref="B191:B197"/>
    <mergeCell ref="H190:I191"/>
    <mergeCell ref="H196:I197"/>
    <mergeCell ref="H192:I195"/>
    <mergeCell ref="D167:E167"/>
    <mergeCell ref="D168:E168"/>
    <mergeCell ref="A177:I177"/>
    <mergeCell ref="A178:I181"/>
    <mergeCell ref="A182:I182"/>
    <mergeCell ref="B188:G188"/>
    <mergeCell ref="B90:B91"/>
    <mergeCell ref="A162:H162"/>
    <mergeCell ref="A160:I161"/>
    <mergeCell ref="D96:D97"/>
    <mergeCell ref="E101:H101"/>
    <mergeCell ref="E102:H102"/>
    <mergeCell ref="B96:B97"/>
    <mergeCell ref="C99:C102"/>
    <mergeCell ref="B99:B102"/>
    <mergeCell ref="E99:H99"/>
    <mergeCell ref="E100:H100"/>
    <mergeCell ref="C49:E51"/>
    <mergeCell ref="B47:H47"/>
    <mergeCell ref="B46:C46"/>
    <mergeCell ref="B42:C42"/>
    <mergeCell ref="B43:C43"/>
    <mergeCell ref="B44:C44"/>
    <mergeCell ref="B45:C45"/>
    <mergeCell ref="B83:B85"/>
    <mergeCell ref="B67:D67"/>
    <mergeCell ref="B68:D68"/>
    <mergeCell ref="B60:D60"/>
    <mergeCell ref="A69:I69"/>
    <mergeCell ref="D81:H82"/>
    <mergeCell ref="C83:E83"/>
    <mergeCell ref="B65:D65"/>
    <mergeCell ref="B61:D61"/>
    <mergeCell ref="B66:D66"/>
    <mergeCell ref="B64:D64"/>
    <mergeCell ref="C84:E84"/>
    <mergeCell ref="C85:E85"/>
    <mergeCell ref="C24:D24"/>
    <mergeCell ref="C35:E35"/>
    <mergeCell ref="A33:B33"/>
    <mergeCell ref="A12:H12"/>
    <mergeCell ref="A13:H13"/>
    <mergeCell ref="A14:H14"/>
    <mergeCell ref="A15:H15"/>
    <mergeCell ref="C22:D22"/>
    <mergeCell ref="A16:H16"/>
    <mergeCell ref="A5:I5"/>
    <mergeCell ref="A6:I6"/>
    <mergeCell ref="C26:E26"/>
    <mergeCell ref="B30:C30"/>
    <mergeCell ref="B29:C29"/>
    <mergeCell ref="B28:C28"/>
    <mergeCell ref="A9:I9"/>
    <mergeCell ref="A17:H17"/>
    <mergeCell ref="A7:I7"/>
    <mergeCell ref="A18:H18"/>
    <mergeCell ref="C20:D20"/>
    <mergeCell ref="A8:I8"/>
    <mergeCell ref="C21:D21"/>
    <mergeCell ref="B21:B23"/>
    <mergeCell ref="A11:B11"/>
    <mergeCell ref="C23:D23"/>
    <mergeCell ref="F59:H59"/>
    <mergeCell ref="F60:H60"/>
    <mergeCell ref="E29:I30"/>
    <mergeCell ref="B62:D62"/>
    <mergeCell ref="B63:D63"/>
    <mergeCell ref="B58:D58"/>
    <mergeCell ref="B36:D36"/>
    <mergeCell ref="B38:D38"/>
    <mergeCell ref="B31:E31"/>
    <mergeCell ref="B37:D37"/>
    <mergeCell ref="B59:D59"/>
    <mergeCell ref="C57:E57"/>
    <mergeCell ref="C56:E56"/>
    <mergeCell ref="A55:B55"/>
    <mergeCell ref="B41:C41"/>
    <mergeCell ref="D45:H46"/>
  </mergeCells>
  <pageMargins left="0.5" right="0.5" top="0.65" bottom="0.65" header="0.3" footer="0.3"/>
  <pageSetup scale="59" fitToHeight="0" orientation="portrait" r:id="rId1"/>
  <headerFooter>
    <oddFooter xml:space="preserve">&amp;C&amp;F - &amp;A&amp;RPage &amp;P </oddFooter>
  </headerFooter>
  <rowBreaks count="4" manualBreakCount="4">
    <brk id="53" max="10" man="1"/>
    <brk id="107" max="10" man="1"/>
    <brk id="159" max="10" man="1"/>
    <brk id="176" max="16383" man="1"/>
  </rowBreaks>
  <drawing r:id="rId2"/>
  <legacyDrawing r:id="rId3"/>
  <oleObjects>
    <mc:AlternateContent xmlns:mc="http://schemas.openxmlformats.org/markup-compatibility/2006">
      <mc:Choice Requires="x14">
        <oleObject progId="Equation.3" shapeId="11274" r:id="rId4">
          <objectPr defaultSize="0" autoPict="0" r:id="rId5">
            <anchor moveWithCells="1">
              <from>
                <xdr:col>1</xdr:col>
                <xdr:colOff>60960</xdr:colOff>
                <xdr:row>70</xdr:row>
                <xdr:rowOff>99060</xdr:rowOff>
              </from>
              <to>
                <xdr:col>2</xdr:col>
                <xdr:colOff>381000</xdr:colOff>
                <xdr:row>72</xdr:row>
                <xdr:rowOff>114300</xdr:rowOff>
              </to>
            </anchor>
          </objectPr>
        </oleObject>
      </mc:Choice>
      <mc:Fallback>
        <oleObject progId="Equation.3" shapeId="11274" r:id="rId4"/>
      </mc:Fallback>
    </mc:AlternateContent>
    <mc:AlternateContent xmlns:mc="http://schemas.openxmlformats.org/markup-compatibility/2006">
      <mc:Choice Requires="x14">
        <oleObject progId="Equation.3" shapeId="11275" r:id="rId6">
          <objectPr defaultSize="0" autoPict="0" r:id="rId7">
            <anchor moveWithCells="1">
              <from>
                <xdr:col>1</xdr:col>
                <xdr:colOff>45720</xdr:colOff>
                <xdr:row>72</xdr:row>
                <xdr:rowOff>106680</xdr:rowOff>
              </from>
              <to>
                <xdr:col>1</xdr:col>
                <xdr:colOff>2049780</xdr:colOff>
                <xdr:row>74</xdr:row>
                <xdr:rowOff>114300</xdr:rowOff>
              </to>
            </anchor>
          </objectPr>
        </oleObject>
      </mc:Choice>
      <mc:Fallback>
        <oleObject progId="Equation.3" shapeId="11275" r:id="rId6"/>
      </mc:Fallback>
    </mc:AlternateContent>
    <mc:AlternateContent xmlns:mc="http://schemas.openxmlformats.org/markup-compatibility/2006">
      <mc:Choice Requires="x14">
        <oleObject progId="Equation.3" shapeId="11278" r:id="rId8">
          <objectPr defaultSize="0" autoPict="0" r:id="rId9">
            <anchor moveWithCells="1">
              <from>
                <xdr:col>4</xdr:col>
                <xdr:colOff>60960</xdr:colOff>
                <xdr:row>74</xdr:row>
                <xdr:rowOff>114300</xdr:rowOff>
              </from>
              <to>
                <xdr:col>4</xdr:col>
                <xdr:colOff>708660</xdr:colOff>
                <xdr:row>76</xdr:row>
                <xdr:rowOff>76200</xdr:rowOff>
              </to>
            </anchor>
          </objectPr>
        </oleObject>
      </mc:Choice>
      <mc:Fallback>
        <oleObject progId="Equation.3" shapeId="11278" r:id="rId8"/>
      </mc:Fallback>
    </mc:AlternateContent>
  </oleObjec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100-000000000000}">
          <x14:formula1>
            <xm:f>'Reference Tables'!$B$67:$B$69</xm:f>
          </x14:formula1>
          <xm:sqref>B185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1048576"/>
  <sheetViews>
    <sheetView zoomScaleNormal="100" workbookViewId="0">
      <pane xSplit="1" topLeftCell="B1" activePane="topRight" state="frozen"/>
      <selection pane="topRight" activeCell="C5" sqref="C5"/>
    </sheetView>
  </sheetViews>
  <sheetFormatPr defaultRowHeight="13.2"/>
  <cols>
    <col min="1" max="1" width="21.109375" customWidth="1"/>
    <col min="2" max="2" width="12.44140625" customWidth="1"/>
    <col min="3" max="3" width="13.5546875" customWidth="1"/>
    <col min="7" max="7" width="16.109375" customWidth="1"/>
    <col min="10" max="10" width="14" customWidth="1"/>
    <col min="14" max="14" width="1.77734375" customWidth="1"/>
    <col min="19" max="19" width="14.5546875" customWidth="1"/>
    <col min="24" max="24" width="13.77734375" style="518" customWidth="1"/>
  </cols>
  <sheetData>
    <row r="1" spans="1:32">
      <c r="A1" s="796" t="s">
        <v>397</v>
      </c>
      <c r="B1" s="796"/>
      <c r="C1" s="796"/>
      <c r="D1" s="796"/>
      <c r="E1" s="796"/>
      <c r="F1" s="796"/>
      <c r="G1" s="796"/>
      <c r="H1" s="796"/>
      <c r="I1" s="796"/>
      <c r="J1" s="796"/>
      <c r="K1" s="796"/>
      <c r="L1" s="796"/>
      <c r="M1" s="796"/>
      <c r="O1" s="796" t="s">
        <v>398</v>
      </c>
      <c r="P1" s="797"/>
      <c r="Q1" s="797"/>
      <c r="R1" s="797"/>
      <c r="S1" s="797"/>
      <c r="T1" s="797"/>
      <c r="U1" s="797"/>
      <c r="V1" s="797"/>
      <c r="W1" s="797"/>
      <c r="Y1" s="798" t="s">
        <v>428</v>
      </c>
      <c r="Z1" s="798"/>
      <c r="AA1" s="798"/>
    </row>
    <row r="2" spans="1:32" ht="12.75" customHeight="1">
      <c r="A2" s="796"/>
      <c r="B2" s="796"/>
      <c r="C2" s="796"/>
      <c r="D2" s="796"/>
      <c r="E2" s="796"/>
      <c r="F2" s="796"/>
      <c r="G2" s="796"/>
      <c r="H2" s="796"/>
      <c r="I2" s="796"/>
      <c r="J2" s="796"/>
      <c r="K2" s="796"/>
      <c r="L2" s="796"/>
      <c r="M2" s="796"/>
      <c r="O2" s="797"/>
      <c r="P2" s="797"/>
      <c r="Q2" s="797"/>
      <c r="R2" s="797"/>
      <c r="S2" s="797"/>
      <c r="T2" s="797"/>
      <c r="U2" s="797"/>
      <c r="V2" s="797"/>
      <c r="W2" s="797"/>
      <c r="Y2" s="798"/>
      <c r="Z2" s="798"/>
      <c r="AA2" s="798"/>
    </row>
    <row r="3" spans="1:32" ht="41.25" customHeight="1" thickBot="1">
      <c r="A3" s="482" t="s">
        <v>396</v>
      </c>
      <c r="B3" s="482" t="s">
        <v>439</v>
      </c>
      <c r="C3" s="483" t="s">
        <v>444</v>
      </c>
      <c r="D3" s="482" t="s">
        <v>445</v>
      </c>
      <c r="E3" s="475" t="s">
        <v>248</v>
      </c>
      <c r="F3" s="475" t="s">
        <v>272</v>
      </c>
      <c r="G3" s="475" t="s">
        <v>447</v>
      </c>
      <c r="H3" s="475" t="s">
        <v>273</v>
      </c>
      <c r="I3" s="475" t="s">
        <v>451</v>
      </c>
      <c r="J3" s="484" t="s">
        <v>477</v>
      </c>
      <c r="K3" s="485" t="s">
        <v>274</v>
      </c>
      <c r="L3" s="486" t="s">
        <v>249</v>
      </c>
      <c r="M3" s="487" t="s">
        <v>453</v>
      </c>
      <c r="O3" s="474" t="s">
        <v>194</v>
      </c>
      <c r="P3" s="474" t="s">
        <v>195</v>
      </c>
      <c r="Q3" s="474" t="s">
        <v>250</v>
      </c>
      <c r="R3" s="474" t="s">
        <v>235</v>
      </c>
      <c r="S3" s="475" t="s">
        <v>455</v>
      </c>
      <c r="T3" s="474" t="s">
        <v>196</v>
      </c>
      <c r="U3" s="474" t="s">
        <v>277</v>
      </c>
      <c r="V3" s="476" t="s">
        <v>197</v>
      </c>
      <c r="W3" s="481" t="s">
        <v>464</v>
      </c>
      <c r="X3" s="474"/>
      <c r="Y3" s="457" t="s">
        <v>200</v>
      </c>
      <c r="Z3" s="457" t="s">
        <v>278</v>
      </c>
      <c r="AA3" s="456" t="s">
        <v>201</v>
      </c>
    </row>
    <row r="4" spans="1:32" ht="14.4" thickTop="1" thickBot="1">
      <c r="A4" s="799" t="s">
        <v>430</v>
      </c>
      <c r="B4" s="799"/>
      <c r="C4" s="799"/>
      <c r="D4" s="799"/>
      <c r="E4" s="799"/>
      <c r="F4" s="799"/>
      <c r="G4" s="799"/>
      <c r="H4" s="799"/>
      <c r="I4" s="799"/>
      <c r="J4" s="799"/>
      <c r="K4" s="799"/>
      <c r="L4" s="799"/>
      <c r="M4" s="799"/>
      <c r="O4" s="799" t="s">
        <v>399</v>
      </c>
      <c r="P4" s="799"/>
      <c r="Q4" s="799"/>
      <c r="R4" s="799"/>
      <c r="S4" s="799"/>
      <c r="T4" s="799"/>
      <c r="U4" s="799"/>
      <c r="V4" s="799"/>
      <c r="W4" s="799"/>
      <c r="Y4" s="800" t="s">
        <v>399</v>
      </c>
      <c r="Z4" s="800"/>
      <c r="AA4" s="800"/>
    </row>
    <row r="5" spans="1:32" ht="14.4" thickTop="1" thickBot="1">
      <c r="A5" s="472" t="s">
        <v>246</v>
      </c>
      <c r="B5" s="494">
        <v>72</v>
      </c>
      <c r="C5" s="469">
        <f>'Controlling Axle Load'!G5</f>
        <v>32</v>
      </c>
      <c r="D5" s="469">
        <v>6</v>
      </c>
      <c r="E5" s="465">
        <f>'CMP LFR Rating Input &amp; Summary'!$B$167+'CMP LFR Rating Input &amp; Summary'!$E$171*1.75</f>
        <v>4.291666666666667</v>
      </c>
      <c r="F5" s="465">
        <f>MIN(E5+D5,E5*2)</f>
        <v>8.5833333333333339</v>
      </c>
      <c r="G5" s="465">
        <f>MIN('CMP LFR Rating Input &amp; Summary'!$E$172/'CMP LFR Rating Input &amp; Summary'!$E$175,IF('CMP LFR Rating Input &amp; Summary'!$E$175&gt;=2,('CMP LFR Rating Input &amp; Summary'!$E$174*('CMP LFR Rating Input &amp; Summary'!$E$175-2)+16+1.75*'CMP LFR Rating Input &amp; Summary'!$E$171)/'CMP LFR Rating Input &amp; Summary'!$E$175,'CMP LFR Rating Input &amp; Summary'!$E$174+1.75*'CMP LFR Rating Input &amp; Summary'!$E$171))</f>
        <v>10.208333333333334</v>
      </c>
      <c r="H5" s="465">
        <f>MIN(F5,G5)</f>
        <v>8.5833333333333339</v>
      </c>
      <c r="I5" s="465">
        <f>IF('CMP LFR Rating Input &amp; Summary'!$E$175&lt;=2,1,IF('CMP LFR Rating Input &amp; Summary'!$E$171&lt;=10,1,0.9))</f>
        <v>1</v>
      </c>
      <c r="J5" s="465">
        <f>HLOOKUP('CMP LFR Rating Input &amp; Summary'!$E$171,'LFR Summary'!B2:AE6,5,TRUE)*'CMP LFR Rating Input &amp; Summary'!$D$106</f>
        <v>11.103614457831325</v>
      </c>
      <c r="K5" s="492">
        <f>J5/H5*I5</f>
        <v>1.2936249853784068</v>
      </c>
      <c r="L5" s="495">
        <f>IF('CMP LFR Rating Input &amp; Summary'!$C$26="Typical (NCSPA design data sheet No. 19, II. A. 1.)",K5*'CMP LFR Rating Input &amp; Summary'!$D$28/2,MAX(K5*'CMP LFR Rating Input &amp; Summary'!$D$28/2, K5*'CMP LFR Rating Input &amp; Summary'!$D$29))</f>
        <v>6.4681249268920338</v>
      </c>
      <c r="M5" s="465">
        <f>'CMP LFR Rating Input &amp; Summary'!$C$144*'CMP LFR Rating Input &amp; Summary'!$C$145*'CMP LFR Rating Input &amp; Summary'!$C$135*(C5/'CMP LFR Rating Input &amp; Summary'!$C$152*'CMP LFR Rating Input &amp; Summary'!$D$106)</f>
        <v>2.6248673083608338</v>
      </c>
      <c r="O5" s="469">
        <f>'CMP LFR Rating Input &amp; Summary'!$C$87</f>
        <v>41.54</v>
      </c>
      <c r="P5" s="465">
        <f>'CMP LFR Rating Input &amp; Summary'!$C$93</f>
        <v>1.05</v>
      </c>
      <c r="Q5" s="509">
        <f>'CMP LFR Rating Input &amp; Summary'!B184</f>
        <v>1.3</v>
      </c>
      <c r="R5" s="467">
        <f>L5*Q5</f>
        <v>8.4085624049596444</v>
      </c>
      <c r="S5" s="469" t="str">
        <f>IF(AND('CMP LFR Rating Input &amp; Summary'!$E$171&gt;=8,'CMP LFR Rating Input &amp; Summary'!$E$171&gt;='CMP LFR Rating Input &amp; Summary'!$E$20),"YES","NO")</f>
        <v>NO</v>
      </c>
      <c r="T5" s="465">
        <f>(O5-1.95*P5)/R5</f>
        <v>4.6967005889979525</v>
      </c>
      <c r="U5" s="465">
        <f>('CMP LFR Rating Input &amp; Summary'!$C$113-1.95*'CMP LFR Rating Input &amp; Summary'!$C$149)/(1.3*M5)</f>
        <v>0.953455475910294</v>
      </c>
      <c r="V5" s="492">
        <f>IF(AND(T5&gt;0,S5="YES"),9.99,MIN(T5,U5))</f>
        <v>0.953455475910294</v>
      </c>
      <c r="W5" s="493">
        <f>IF(V5&gt;=1,"-",V5*B5/2)</f>
        <v>34.324397132770585</v>
      </c>
      <c r="Y5" s="459">
        <f>T5*3/5</f>
        <v>2.8180203533987713</v>
      </c>
      <c r="Z5" s="459">
        <f>('CMP LFR Rating Input &amp; Summary'!$C$113-1.95*'CMP LFR Rating Input &amp; Summary'!$C$149)/(2.17*M5)</f>
        <v>0.57119452473888588</v>
      </c>
      <c r="AA5" s="478">
        <f>IF(AND(Y5&gt;0,S5="YES"),9.99,MIN(Y5,Z5))</f>
        <v>0.57119452473888588</v>
      </c>
    </row>
    <row r="6" spans="1:32" ht="14.4" thickTop="1" thickBot="1">
      <c r="A6" s="799" t="s">
        <v>431</v>
      </c>
      <c r="B6" s="799"/>
      <c r="C6" s="799"/>
      <c r="D6" s="799"/>
      <c r="E6" s="799"/>
      <c r="F6" s="799"/>
      <c r="G6" s="799"/>
      <c r="H6" s="799"/>
      <c r="I6" s="799"/>
      <c r="J6" s="799"/>
      <c r="K6" s="799"/>
      <c r="L6" s="799"/>
      <c r="M6" s="799"/>
      <c r="O6" s="799" t="s">
        <v>400</v>
      </c>
      <c r="P6" s="799"/>
      <c r="Q6" s="799"/>
      <c r="R6" s="799"/>
      <c r="S6" s="799"/>
      <c r="T6" s="799"/>
      <c r="U6" s="799"/>
      <c r="V6" s="799"/>
      <c r="W6" s="799"/>
    </row>
    <row r="7" spans="1:32" ht="13.5" customHeight="1" thickTop="1">
      <c r="A7" s="473" t="s">
        <v>367</v>
      </c>
      <c r="B7" s="496">
        <v>57.5</v>
      </c>
      <c r="C7" s="470">
        <f>'Controlling Axle Load'!G6</f>
        <v>33.5</v>
      </c>
      <c r="D7" s="802">
        <v>6</v>
      </c>
      <c r="E7" s="801">
        <f>'CMP LFR Rating Input &amp; Summary'!$B$167+'CMP LFR Rating Input &amp; Summary'!$E$171*1.75</f>
        <v>4.291666666666667</v>
      </c>
      <c r="F7" s="801">
        <f t="shared" ref="F7:F13" si="0">MIN(E7+D7,E7*2)</f>
        <v>8.5833333333333339</v>
      </c>
      <c r="G7" s="801">
        <v>10.208333333333334</v>
      </c>
      <c r="H7" s="801">
        <f t="shared" ref="H7:H13" si="1">MIN(F7,G7)</f>
        <v>8.5833333333333339</v>
      </c>
      <c r="I7" s="801">
        <f>IF('CMP LFR Rating Input &amp; Summary'!$E$175&lt;=2,1,IF('CMP LFR Rating Input &amp; Summary'!$E$171&lt;=10,1,0.9))</f>
        <v>1</v>
      </c>
      <c r="J7" s="464">
        <f>HLOOKUP('CMP LFR Rating Input &amp; Summary'!$E$171,'LFR Summary'!B2:AE11,9,TRUE)*'CMP LFR Rating Input &amp; Summary'!$D$106</f>
        <v>11.624096385542169</v>
      </c>
      <c r="K7" s="497">
        <f>J7/H7*I7</f>
        <v>1.3542636565680195</v>
      </c>
      <c r="L7" s="498">
        <f>IF('CMP LFR Rating Input &amp; Summary'!$C$26="Typical (NCSPA design data sheet No. 19, II. A. 1.)",K7*'CMP LFR Rating Input &amp; Summary'!$D$28/2,MAX(K7*'CMP LFR Rating Input &amp; Summary'!$D$28/2, K7*'CMP LFR Rating Input &amp; Summary'!$D$29))</f>
        <v>6.7713182828400971</v>
      </c>
      <c r="M7" s="464">
        <f>'CMP LFR Rating Input &amp; Summary'!$C$144*'CMP LFR Rating Input &amp; Summary'!$C$145*'CMP LFR Rating Input &amp; Summary'!$C$135*(C7/'CMP LFR Rating Input &amp; Summary'!$C$152*'CMP LFR Rating Input &amp; Summary'!$D$106)</f>
        <v>2.7479079634402477</v>
      </c>
      <c r="O7" s="804">
        <f>'CMP LFR Rating Input &amp; Summary'!$C$87</f>
        <v>41.54</v>
      </c>
      <c r="P7" s="801">
        <f>'CMP LFR Rating Input &amp; Summary'!$C$93</f>
        <v>1.05</v>
      </c>
      <c r="Q7" s="801">
        <v>1</v>
      </c>
      <c r="R7" s="464">
        <f>L7*$Q$7</f>
        <v>6.7713182828400971</v>
      </c>
      <c r="S7" s="804" t="str">
        <f>IF(AND('CMP LFR Rating Input &amp; Summary'!$E$171&gt;=8,'CMP LFR Rating Input &amp; Summary'!$E$171&gt;='CMP LFR Rating Input &amp; Summary'!$E$20),"YES","NO")</f>
        <v>NO</v>
      </c>
      <c r="T7" s="464">
        <f>($O$7-1.95*$P$7)/R7</f>
        <v>5.8323207314123833</v>
      </c>
      <c r="U7" s="464">
        <f>('CMP LFR Rating Input &amp; Summary'!$C$113-1.95*'CMP LFR Rating Input &amp; Summary'!$C$149)/(1.3*M7)</f>
        <v>0.91076343967550477</v>
      </c>
      <c r="V7" s="497">
        <f>IF(AND(T7&gt;0,S7="YES"),9.99,MIN(T7,U7))</f>
        <v>0.91076343967550477</v>
      </c>
      <c r="W7" s="499">
        <f>IF(V7&gt;=1,"-",V7*B7/2)</f>
        <v>26.184448890670762</v>
      </c>
      <c r="Y7" s="502" t="s">
        <v>263</v>
      </c>
      <c r="Z7" s="500"/>
      <c r="AA7" s="500"/>
      <c r="AB7" s="500"/>
      <c r="AC7" s="500"/>
      <c r="AD7" s="500"/>
      <c r="AE7" s="500"/>
      <c r="AF7" s="500"/>
    </row>
    <row r="8" spans="1:32" ht="13.5" customHeight="1" thickBot="1">
      <c r="A8" s="471" t="s">
        <v>368</v>
      </c>
      <c r="B8" s="491">
        <v>86</v>
      </c>
      <c r="C8" s="565">
        <f>'Controlling Axle Load'!G7</f>
        <v>31</v>
      </c>
      <c r="D8" s="803"/>
      <c r="E8" s="801"/>
      <c r="F8" s="801">
        <f t="shared" si="0"/>
        <v>0</v>
      </c>
      <c r="G8" s="801"/>
      <c r="H8" s="801">
        <f t="shared" si="1"/>
        <v>0</v>
      </c>
      <c r="I8" s="801">
        <f>IF('CMP LFR Rating Input &amp; Summary'!$E$175&lt;=2,1,IF('CMP LFR Rating Input &amp; Summary'!$E$171&lt;=10,1,0.9))</f>
        <v>1</v>
      </c>
      <c r="J8" s="463">
        <f>HLOOKUP('CMP LFR Rating Input &amp; Summary'!$E$171,'LFR Summary'!B2:AE11,10,TRUE)*'CMP LFR Rating Input &amp; Summary'!$D$106</f>
        <v>10.756626506024096</v>
      </c>
      <c r="K8" s="488">
        <f>J8/H7*I7</f>
        <v>1.2531992045853315</v>
      </c>
      <c r="L8" s="489">
        <f>IF('CMP LFR Rating Input &amp; Summary'!$C$26="Typical (NCSPA design data sheet No. 19, II. A. 1.)",K8*'CMP LFR Rating Input &amp; Summary'!$D$28/2,MAX(K8*'CMP LFR Rating Input &amp; Summary'!$D$28/2, K8*'CMP LFR Rating Input &amp; Summary'!$D$29))</f>
        <v>6.2659960229266574</v>
      </c>
      <c r="M8" s="463">
        <f>'CMP LFR Rating Input &amp; Summary'!$C$144*'CMP LFR Rating Input &amp; Summary'!$C$145*'CMP LFR Rating Input &amp; Summary'!$C$135*(C8/'CMP LFR Rating Input &amp; Summary'!$C$152*'CMP LFR Rating Input &amp; Summary'!$D$106)</f>
        <v>2.5428402049745578</v>
      </c>
      <c r="O8" s="804"/>
      <c r="P8" s="801"/>
      <c r="Q8" s="801"/>
      <c r="R8" s="463">
        <f>L8*$Q$7</f>
        <v>6.2659960229266574</v>
      </c>
      <c r="S8" s="804"/>
      <c r="T8" s="463">
        <f>($O$7-1.95*$P$7)/R8</f>
        <v>6.3026691774940273</v>
      </c>
      <c r="U8" s="463">
        <f>('CMP LFR Rating Input &amp; Summary'!$C$113-1.95*'CMP LFR Rating Input &amp; Summary'!$C$149)/(1.3*M8)</f>
        <v>0.98421210416546479</v>
      </c>
      <c r="V8" s="488">
        <f>IF(AND(T8&gt;0,S8="YES"),9.99,MIN(T8,U8))</f>
        <v>0.98421210416546479</v>
      </c>
      <c r="W8" s="490">
        <f>IF(V8&gt;=1,"-",V8*B8/2)</f>
        <v>42.321120479114988</v>
      </c>
      <c r="Y8" s="502" t="s">
        <v>264</v>
      </c>
      <c r="Z8" s="501"/>
      <c r="AA8" s="501"/>
      <c r="AB8" s="501"/>
      <c r="AC8" s="501"/>
      <c r="AD8" s="501"/>
      <c r="AE8" s="1"/>
      <c r="AF8" s="1"/>
    </row>
    <row r="9" spans="1:32" ht="14.25" customHeight="1" thickTop="1" thickBot="1">
      <c r="A9" s="799" t="s">
        <v>432</v>
      </c>
      <c r="B9" s="799"/>
      <c r="C9" s="799"/>
      <c r="D9" s="799"/>
      <c r="E9" s="799"/>
      <c r="F9" s="799"/>
      <c r="G9" s="799"/>
      <c r="H9" s="799"/>
      <c r="I9" s="799"/>
      <c r="J9" s="799"/>
      <c r="K9" s="799"/>
      <c r="L9" s="799"/>
      <c r="M9" s="799"/>
      <c r="O9" s="799" t="s">
        <v>401</v>
      </c>
      <c r="P9" s="799"/>
      <c r="Q9" s="799"/>
      <c r="R9" s="799"/>
      <c r="S9" s="799"/>
      <c r="T9" s="799"/>
      <c r="U9" s="799"/>
      <c r="V9" s="799"/>
      <c r="W9" s="799"/>
      <c r="Y9" s="502" t="s">
        <v>265</v>
      </c>
      <c r="Z9" s="501"/>
      <c r="AA9" s="501"/>
      <c r="AB9" s="501"/>
      <c r="AC9" s="501"/>
      <c r="AD9" s="501"/>
      <c r="AE9" s="1"/>
      <c r="AF9" s="1"/>
    </row>
    <row r="10" spans="1:32" ht="13.8" thickTop="1">
      <c r="A10" s="473" t="s">
        <v>370</v>
      </c>
      <c r="B10" s="496">
        <v>54</v>
      </c>
      <c r="C10" s="470">
        <f>'Controlling Axle Load'!G8</f>
        <v>17</v>
      </c>
      <c r="D10" s="802">
        <v>6</v>
      </c>
      <c r="E10" s="801">
        <f>'CMP LFR Rating Input &amp; Summary'!$B$167+'CMP LFR Rating Input &amp; Summary'!$E$171*1.75</f>
        <v>4.291666666666667</v>
      </c>
      <c r="F10" s="801">
        <f t="shared" si="0"/>
        <v>8.5833333333333339</v>
      </c>
      <c r="G10" s="801">
        <v>10.208333333333334</v>
      </c>
      <c r="H10" s="801">
        <f t="shared" si="1"/>
        <v>8.5833333333333339</v>
      </c>
      <c r="I10" s="801">
        <f>IF('CMP LFR Rating Input &amp; Summary'!$E$175&lt;=2,1,IF('CMP LFR Rating Input &amp; Summary'!$E$171&lt;=10,1,0.9))</f>
        <v>1</v>
      </c>
      <c r="J10" s="464">
        <f>HLOOKUP('CMP LFR Rating Input &amp; Summary'!$E$171,'LFR Summary'!B2:AE18,14,TRUE)*'CMP LFR Rating Input &amp; Summary'!$D$106</f>
        <v>5.8987951807228916</v>
      </c>
      <c r="K10" s="497">
        <f>J10/$H$10*$I$10</f>
        <v>0.68723827348227862</v>
      </c>
      <c r="L10" s="498">
        <f>IF('CMP LFR Rating Input &amp; Summary'!$C$26="Typical (NCSPA design data sheet No. 19, II. A. 1.)",K10*'CMP LFR Rating Input &amp; Summary'!$D$28/2,MAX(K10*'CMP LFR Rating Input &amp; Summary'!$D$28/2, K10*'CMP LFR Rating Input &amp; Summary'!$D$29))</f>
        <v>3.4361913674113929</v>
      </c>
      <c r="M10" s="464">
        <f>'CMP LFR Rating Input &amp; Summary'!$C$144*'CMP LFR Rating Input &amp; Summary'!$C$145*'CMP LFR Rating Input &amp; Summary'!$C$135*(C10/'CMP LFR Rating Input &amp; Summary'!$C$152*'CMP LFR Rating Input &amp; Summary'!$D$106)</f>
        <v>1.394460757566693</v>
      </c>
      <c r="O10" s="804">
        <f>'CMP LFR Rating Input &amp; Summary'!$C$87</f>
        <v>41.54</v>
      </c>
      <c r="P10" s="801">
        <f>'CMP LFR Rating Input &amp; Summary'!$C$93</f>
        <v>1.05</v>
      </c>
      <c r="Q10" s="801">
        <v>1</v>
      </c>
      <c r="R10" s="464">
        <f>L10*$Q$10</f>
        <v>3.4361913674113929</v>
      </c>
      <c r="S10" s="804" t="str">
        <f>IF(AND('CMP LFR Rating Input &amp; Summary'!$E$171&gt;=8,'CMP LFR Rating Input &amp; Summary'!$E$171&gt;='CMP LFR Rating Input &amp; Summary'!$E$20),"YES","NO")</f>
        <v>NO</v>
      </c>
      <c r="T10" s="464">
        <f>($O$10-1.95*$P$10)/R10</f>
        <v>11.493102617783226</v>
      </c>
      <c r="U10" s="464">
        <f>('CMP LFR Rating Input &amp; Summary'!$C$113-1.95*'CMP LFR Rating Input &amp; Summary'!$C$149)/(1.3*M10)</f>
        <v>1.7947397193605534</v>
      </c>
      <c r="V10" s="497">
        <f>IF(AND(T10&gt;0,S10="YES"),9.99,MIN(T10,U10))</f>
        <v>1.7947397193605534</v>
      </c>
      <c r="W10" s="499" t="str">
        <f>IF(V10&gt;=1,"-",V10*B10/2)</f>
        <v>-</v>
      </c>
    </row>
    <row r="11" spans="1:32">
      <c r="A11" s="161" t="s">
        <v>371</v>
      </c>
      <c r="B11" s="458">
        <v>62</v>
      </c>
      <c r="C11" s="565">
        <f>'Controlling Axle Load'!G9</f>
        <v>17</v>
      </c>
      <c r="D11" s="797"/>
      <c r="E11" s="801"/>
      <c r="F11" s="801">
        <f t="shared" si="0"/>
        <v>0</v>
      </c>
      <c r="G11" s="801"/>
      <c r="H11" s="801">
        <f t="shared" si="1"/>
        <v>0</v>
      </c>
      <c r="I11" s="801">
        <f>IF('CMP LFR Rating Input &amp; Summary'!$E$175&lt;=2,1,IF('CMP LFR Rating Input &amp; Summary'!$E$171&lt;=10,1,0.9))</f>
        <v>1</v>
      </c>
      <c r="J11" s="459">
        <f>HLOOKUP('CMP LFR Rating Input &amp; Summary'!$E$171,'LFR Summary'!B2:AE18,15,TRUE)*'CMP LFR Rating Input &amp; Summary'!$D$106</f>
        <v>5.8987951807228916</v>
      </c>
      <c r="K11" s="478">
        <f t="shared" ref="K11:K13" si="2">J11/$H$10*$I$10</f>
        <v>0.68723827348227862</v>
      </c>
      <c r="L11" s="479">
        <f>IF('CMP LFR Rating Input &amp; Summary'!$C$26="Typical (NCSPA design data sheet No. 19, II. A. 1.)",K11*'CMP LFR Rating Input &amp; Summary'!$D$28/2,MAX(K11*'CMP LFR Rating Input &amp; Summary'!$D$28/2, K11*'CMP LFR Rating Input &amp; Summary'!$D$29))</f>
        <v>3.4361913674113929</v>
      </c>
      <c r="M11" s="459">
        <f>'CMP LFR Rating Input &amp; Summary'!$C$144*'CMP LFR Rating Input &amp; Summary'!$C$145*'CMP LFR Rating Input &amp; Summary'!$C$135*(C11/'CMP LFR Rating Input &amp; Summary'!$C$152*'CMP LFR Rating Input &amp; Summary'!$D$106)</f>
        <v>1.394460757566693</v>
      </c>
      <c r="O11" s="804"/>
      <c r="P11" s="801"/>
      <c r="Q11" s="801"/>
      <c r="R11" s="459">
        <f t="shared" ref="R11:R13" si="3">L11*$Q$10</f>
        <v>3.4361913674113929</v>
      </c>
      <c r="S11" s="804"/>
      <c r="T11" s="459">
        <f t="shared" ref="T11:T13" si="4">($O$10-1.95*$P$10)/R11</f>
        <v>11.493102617783226</v>
      </c>
      <c r="U11" s="459">
        <f>('CMP LFR Rating Input &amp; Summary'!$C$113-1.95*'CMP LFR Rating Input &amp; Summary'!$C$149)/(1.3*M11)</f>
        <v>1.7947397193605534</v>
      </c>
      <c r="V11" s="478">
        <f t="shared" ref="V11:V74" si="5">IF(AND(T11&gt;0,S11="YES"),9.99,MIN(T11,U11))</f>
        <v>1.7947397193605534</v>
      </c>
      <c r="W11" s="480" t="str">
        <f t="shared" ref="W11:W74" si="6">IF(V11&gt;=1,"-",V11*B11/2)</f>
        <v>-</v>
      </c>
      <c r="Y11" s="348" t="s">
        <v>157</v>
      </c>
    </row>
    <row r="12" spans="1:32" ht="15">
      <c r="A12" s="161" t="s">
        <v>372</v>
      </c>
      <c r="B12" s="458">
        <v>69.5</v>
      </c>
      <c r="C12" s="565">
        <f>'Controlling Axle Load'!G10</f>
        <v>17</v>
      </c>
      <c r="D12" s="797"/>
      <c r="E12" s="801"/>
      <c r="F12" s="801">
        <f t="shared" si="0"/>
        <v>0</v>
      </c>
      <c r="G12" s="801"/>
      <c r="H12" s="801">
        <f t="shared" si="1"/>
        <v>0</v>
      </c>
      <c r="I12" s="801">
        <f>IF('CMP LFR Rating Input &amp; Summary'!$E$175&lt;=2,1,IF('CMP LFR Rating Input &amp; Summary'!$E$171&lt;=10,1,0.9))</f>
        <v>1</v>
      </c>
      <c r="J12" s="459">
        <f>HLOOKUP('CMP LFR Rating Input &amp; Summary'!$E$171,'LFR Summary'!B2:AE18,16,TRUE)*'CMP LFR Rating Input &amp; Summary'!$D$106</f>
        <v>5.8987951807228916</v>
      </c>
      <c r="K12" s="478">
        <f t="shared" si="2"/>
        <v>0.68723827348227862</v>
      </c>
      <c r="L12" s="479">
        <f>IF('CMP LFR Rating Input &amp; Summary'!$C$26="Typical (NCSPA design data sheet No. 19, II. A. 1.)",K12*'CMP LFR Rating Input &amp; Summary'!$D$28/2,MAX(K12*'CMP LFR Rating Input &amp; Summary'!$D$28/2, K12*'CMP LFR Rating Input &amp; Summary'!$D$29))</f>
        <v>3.4361913674113929</v>
      </c>
      <c r="M12" s="459">
        <f>'CMP LFR Rating Input &amp; Summary'!$C$144*'CMP LFR Rating Input &amp; Summary'!$C$145*'CMP LFR Rating Input &amp; Summary'!$C$135*(C12/'CMP LFR Rating Input &amp; Summary'!$C$152*'CMP LFR Rating Input &amp; Summary'!$D$106)</f>
        <v>1.394460757566693</v>
      </c>
      <c r="O12" s="804"/>
      <c r="P12" s="801"/>
      <c r="Q12" s="801"/>
      <c r="R12" s="459">
        <f t="shared" si="3"/>
        <v>3.4361913674113929</v>
      </c>
      <c r="S12" s="804"/>
      <c r="T12" s="459">
        <f t="shared" si="4"/>
        <v>11.493102617783226</v>
      </c>
      <c r="U12" s="459">
        <f>('CMP LFR Rating Input &amp; Summary'!$C$113-1.95*'CMP LFR Rating Input &amp; Summary'!$C$149)/(1.3*M12)</f>
        <v>1.7947397193605534</v>
      </c>
      <c r="V12" s="478">
        <f t="shared" si="5"/>
        <v>1.7947397193605534</v>
      </c>
      <c r="W12" s="480" t="str">
        <f t="shared" si="6"/>
        <v>-</v>
      </c>
      <c r="Y12" s="269" t="s">
        <v>440</v>
      </c>
    </row>
    <row r="13" spans="1:32" ht="15.6" thickBot="1">
      <c r="A13" s="471" t="s">
        <v>373</v>
      </c>
      <c r="B13" s="491">
        <v>77.5</v>
      </c>
      <c r="C13" s="565">
        <f>'Controlling Axle Load'!G11</f>
        <v>17</v>
      </c>
      <c r="D13" s="803"/>
      <c r="E13" s="801"/>
      <c r="F13" s="801">
        <f t="shared" si="0"/>
        <v>0</v>
      </c>
      <c r="G13" s="801"/>
      <c r="H13" s="801">
        <f t="shared" si="1"/>
        <v>0</v>
      </c>
      <c r="I13" s="801">
        <f>IF('CMP LFR Rating Input &amp; Summary'!$E$175&lt;=2,1,IF('CMP LFR Rating Input &amp; Summary'!$E$171&lt;=10,1,0.9))</f>
        <v>1</v>
      </c>
      <c r="J13" s="463">
        <f>HLOOKUP('CMP LFR Rating Input &amp; Summary'!$E$171,'LFR Summary'!B2:AE18,17,TRUE)*'CMP LFR Rating Input &amp; Summary'!$D$106</f>
        <v>5.8987951807228916</v>
      </c>
      <c r="K13" s="488">
        <f t="shared" si="2"/>
        <v>0.68723827348227862</v>
      </c>
      <c r="L13" s="489">
        <f>IF('CMP LFR Rating Input &amp; Summary'!$C$26="Typical (NCSPA design data sheet No. 19, II. A. 1.)",K13*'CMP LFR Rating Input &amp; Summary'!$D$28/2,MAX(K13*'CMP LFR Rating Input &amp; Summary'!$D$28/2, K13*'CMP LFR Rating Input &amp; Summary'!$D$29))</f>
        <v>3.4361913674113929</v>
      </c>
      <c r="M13" s="463">
        <f>'CMP LFR Rating Input &amp; Summary'!$C$144*'CMP LFR Rating Input &amp; Summary'!$C$145*'CMP LFR Rating Input &amp; Summary'!$C$135*(C13/'CMP LFR Rating Input &amp; Summary'!$C$152*'CMP LFR Rating Input &amp; Summary'!$D$106)</f>
        <v>1.394460757566693</v>
      </c>
      <c r="O13" s="804"/>
      <c r="P13" s="801"/>
      <c r="Q13" s="801"/>
      <c r="R13" s="463">
        <f t="shared" si="3"/>
        <v>3.4361913674113929</v>
      </c>
      <c r="S13" s="804"/>
      <c r="T13" s="463">
        <f t="shared" si="4"/>
        <v>11.493102617783226</v>
      </c>
      <c r="U13" s="463">
        <f>('CMP LFR Rating Input &amp; Summary'!$C$113-1.95*'CMP LFR Rating Input &amp; Summary'!$C$149)/(1.3*M13)</f>
        <v>1.7947397193605534</v>
      </c>
      <c r="V13" s="488">
        <f t="shared" si="5"/>
        <v>1.7947397193605534</v>
      </c>
      <c r="W13" s="490" t="str">
        <f t="shared" si="6"/>
        <v>-</v>
      </c>
      <c r="Y13" s="269" t="s">
        <v>441</v>
      </c>
    </row>
    <row r="14" spans="1:32" ht="14.4" thickTop="1" thickBot="1">
      <c r="A14" s="799" t="s">
        <v>433</v>
      </c>
      <c r="B14" s="799"/>
      <c r="C14" s="799"/>
      <c r="D14" s="799"/>
      <c r="E14" s="799"/>
      <c r="F14" s="799"/>
      <c r="G14" s="799"/>
      <c r="H14" s="799"/>
      <c r="I14" s="799"/>
      <c r="J14" s="799"/>
      <c r="K14" s="799"/>
      <c r="L14" s="799"/>
      <c r="M14" s="799"/>
      <c r="O14" s="799" t="s">
        <v>402</v>
      </c>
      <c r="P14" s="799"/>
      <c r="Q14" s="799"/>
      <c r="R14" s="799"/>
      <c r="S14" s="799"/>
      <c r="T14" s="799"/>
      <c r="U14" s="799"/>
      <c r="V14" s="799"/>
      <c r="W14" s="799"/>
    </row>
    <row r="15" spans="1:32" ht="15.6" thickTop="1">
      <c r="A15" s="473" t="s">
        <v>220</v>
      </c>
      <c r="B15" s="496">
        <v>33.4</v>
      </c>
      <c r="C15" s="470">
        <f>'Controlling Axle Load'!G12</f>
        <v>18</v>
      </c>
      <c r="D15" s="802">
        <v>6</v>
      </c>
      <c r="E15" s="801">
        <f>'CMP LFR Rating Input &amp; Summary'!$B$167+'CMP LFR Rating Input &amp; Summary'!$E$171*1.75</f>
        <v>4.291666666666667</v>
      </c>
      <c r="F15" s="801">
        <f>MIN(D15+E15,E15*2)</f>
        <v>8.5833333333333339</v>
      </c>
      <c r="G15" s="801">
        <v>10.208333333333334</v>
      </c>
      <c r="H15" s="801">
        <f>MIN(F15,G15)</f>
        <v>8.5833333333333339</v>
      </c>
      <c r="I15" s="801">
        <f>IF('CMP LFR Rating Input &amp; Summary'!$E$175&lt;=2,1,IF('CMP LFR Rating Input &amp; Summary'!$E$171&lt;=10,1,0.9))</f>
        <v>1</v>
      </c>
      <c r="J15" s="464">
        <f>HLOOKUP('CMP LFR Rating Input &amp; Summary'!$E$171,'LFR Summary'!$B$2:$AE$27,21,TRUE)*'CMP LFR Rating Input &amp; Summary'!$D$106</f>
        <v>6.2457831325301205</v>
      </c>
      <c r="K15" s="497">
        <f>J15/$H$15*$I$15</f>
        <v>0.72766405427535374</v>
      </c>
      <c r="L15" s="498">
        <f>IF('CMP LFR Rating Input &amp; Summary'!$C$26="Typical (NCSPA design data sheet No. 19, II. A. 1.)",K15*'CMP LFR Rating Input &amp; Summary'!$D$28/2,MAX(K15*'CMP LFR Rating Input &amp; Summary'!$D$28/2, K15*'CMP LFR Rating Input &amp; Summary'!$D$29))</f>
        <v>3.6383202713767688</v>
      </c>
      <c r="M15" s="464">
        <f>'CMP LFR Rating Input &amp; Summary'!$C$144*'CMP LFR Rating Input &amp; Summary'!$C$145*'CMP LFR Rating Input &amp; Summary'!$C$135*(C15/'CMP LFR Rating Input &amp; Summary'!$C$152*'CMP LFR Rating Input &amp; Summary'!$D$106)</f>
        <v>1.476487860952969</v>
      </c>
      <c r="O15" s="804">
        <f>'CMP LFR Rating Input &amp; Summary'!$C$87</f>
        <v>41.54</v>
      </c>
      <c r="P15" s="801">
        <f>'CMP LFR Rating Input &amp; Summary'!$C$93</f>
        <v>1.05</v>
      </c>
      <c r="Q15" s="801">
        <v>1</v>
      </c>
      <c r="R15" s="464">
        <f>L15*$Q$15</f>
        <v>3.6383202713767688</v>
      </c>
      <c r="S15" s="804" t="str">
        <f>IF(AND('CMP LFR Rating Input &amp; Summary'!$E$171&gt;=8,'CMP LFR Rating Input &amp; Summary'!$E$171&gt;='CMP LFR Rating Input &amp; Summary'!$E$20),"YES","NO")</f>
        <v>NO</v>
      </c>
      <c r="T15" s="464">
        <f>($O$15-1.95*$P$15)/R15</f>
        <v>10.854596916795268</v>
      </c>
      <c r="U15" s="464">
        <f>('CMP LFR Rating Input &amp; Summary'!$C$113-1.95*'CMP LFR Rating Input &amp; Summary'!$C$149)/(1.3*M15)</f>
        <v>1.6950319571738559</v>
      </c>
      <c r="V15" s="497">
        <f t="shared" si="5"/>
        <v>1.6950319571738559</v>
      </c>
      <c r="W15" s="499" t="str">
        <f t="shared" si="6"/>
        <v>-</v>
      </c>
      <c r="AC15" s="262" t="s">
        <v>236</v>
      </c>
    </row>
    <row r="16" spans="1:32">
      <c r="A16" s="161" t="s">
        <v>221</v>
      </c>
      <c r="B16" s="458">
        <v>47.4</v>
      </c>
      <c r="C16" s="565">
        <f>'Controlling Axle Load'!G13</f>
        <v>16</v>
      </c>
      <c r="D16" s="797"/>
      <c r="E16" s="801"/>
      <c r="F16" s="801"/>
      <c r="G16" s="801"/>
      <c r="H16" s="804"/>
      <c r="I16" s="801"/>
      <c r="J16" s="550">
        <f>HLOOKUP('CMP LFR Rating Input &amp; Summary'!$E$171,'LFR Summary'!$B$2:$AE$27,22,TRUE)*'CMP LFR Rating Input &amp; Summary'!$D$106</f>
        <v>5.5518072289156626</v>
      </c>
      <c r="K16" s="478">
        <f t="shared" ref="K16:K20" si="7">J16/$H$15*$I$15</f>
        <v>0.64681249268920338</v>
      </c>
      <c r="L16" s="479">
        <f>IF('CMP LFR Rating Input &amp; Summary'!$C$26="Typical (NCSPA design data sheet No. 19, II. A. 1.)",K16*'CMP LFR Rating Input &amp; Summary'!$D$28/2,MAX(K16*'CMP LFR Rating Input &amp; Summary'!$D$28/2, K16*'CMP LFR Rating Input &amp; Summary'!$D$29))</f>
        <v>3.2340624634460169</v>
      </c>
      <c r="M16" s="459">
        <f>'CMP LFR Rating Input &amp; Summary'!$C$144*'CMP LFR Rating Input &amp; Summary'!$C$145*'CMP LFR Rating Input &amp; Summary'!$C$135*(C16/'CMP LFR Rating Input &amp; Summary'!$C$152*'CMP LFR Rating Input &amp; Summary'!$D$106)</f>
        <v>1.3124336541804169</v>
      </c>
      <c r="O16" s="804"/>
      <c r="P16" s="801"/>
      <c r="Q16" s="801"/>
      <c r="R16" s="459">
        <f t="shared" ref="R16:R20" si="8">L16*$Q$15</f>
        <v>3.2340624634460169</v>
      </c>
      <c r="S16" s="804"/>
      <c r="T16" s="459">
        <f t="shared" ref="T16:T20" si="9">($O$15-1.95*$P$15)/R16</f>
        <v>12.211421531394677</v>
      </c>
      <c r="U16" s="459">
        <f>('CMP LFR Rating Input &amp; Summary'!$C$113-1.95*'CMP LFR Rating Input &amp; Summary'!$C$149)/(1.3*M16)</f>
        <v>1.906910951820588</v>
      </c>
      <c r="V16" s="478">
        <f t="shared" si="5"/>
        <v>1.906910951820588</v>
      </c>
      <c r="W16" s="480" t="str">
        <f t="shared" si="6"/>
        <v>-</v>
      </c>
      <c r="AC16" s="262" t="s">
        <v>267</v>
      </c>
    </row>
    <row r="17" spans="1:25">
      <c r="A17" s="161" t="s">
        <v>230</v>
      </c>
      <c r="B17" s="458">
        <v>54.4</v>
      </c>
      <c r="C17" s="565">
        <f>'Controlling Axle Load'!G14</f>
        <v>15.4</v>
      </c>
      <c r="D17" s="797"/>
      <c r="E17" s="801"/>
      <c r="F17" s="801"/>
      <c r="G17" s="801"/>
      <c r="H17" s="804"/>
      <c r="I17" s="801"/>
      <c r="J17" s="550">
        <f>HLOOKUP('CMP LFR Rating Input &amp; Summary'!$E$171,'LFR Summary'!$B$2:$AE$27,23,TRUE)*'CMP LFR Rating Input &amp; Summary'!$D$106</f>
        <v>5.3436144578313245</v>
      </c>
      <c r="K17" s="478">
        <f t="shared" si="7"/>
        <v>0.62255702421335812</v>
      </c>
      <c r="L17" s="479">
        <f>IF('CMP LFR Rating Input &amp; Summary'!$C$26="Typical (NCSPA design data sheet No. 19, II. A. 1.)",K17*'CMP LFR Rating Input &amp; Summary'!$D$28/2,MAX(K17*'CMP LFR Rating Input &amp; Summary'!$D$28/2, K17*'CMP LFR Rating Input &amp; Summary'!$D$29))</f>
        <v>3.1127851210667905</v>
      </c>
      <c r="M17" s="459">
        <f>'CMP LFR Rating Input &amp; Summary'!$C$144*'CMP LFR Rating Input &amp; Summary'!$C$145*'CMP LFR Rating Input &amp; Summary'!$C$135*(C17/'CMP LFR Rating Input &amp; Summary'!$C$152*'CMP LFR Rating Input &amp; Summary'!$D$106)</f>
        <v>1.2632173921486511</v>
      </c>
      <c r="O17" s="804"/>
      <c r="P17" s="801"/>
      <c r="Q17" s="801"/>
      <c r="R17" s="459">
        <f t="shared" si="8"/>
        <v>3.1127851210667905</v>
      </c>
      <c r="S17" s="804"/>
      <c r="T17" s="459">
        <f t="shared" si="9"/>
        <v>12.687191201449018</v>
      </c>
      <c r="U17" s="459">
        <f>('CMP LFR Rating Input &amp; Summary'!$C$113-1.95*'CMP LFR Rating Input &amp; Summary'!$C$149)/(1.3*M17)</f>
        <v>1.9812061837097019</v>
      </c>
      <c r="V17" s="478">
        <f t="shared" si="5"/>
        <v>1.9812061837097019</v>
      </c>
      <c r="W17" s="480" t="str">
        <f t="shared" si="6"/>
        <v>-</v>
      </c>
    </row>
    <row r="18" spans="1:25" ht="12.75" customHeight="1">
      <c r="A18" s="161" t="s">
        <v>222</v>
      </c>
      <c r="B18" s="458">
        <v>67.400000000000006</v>
      </c>
      <c r="C18" s="565">
        <f>'Controlling Axle Load'!G15</f>
        <v>15.4</v>
      </c>
      <c r="D18" s="797"/>
      <c r="E18" s="801"/>
      <c r="F18" s="801"/>
      <c r="G18" s="801"/>
      <c r="H18" s="804"/>
      <c r="I18" s="801"/>
      <c r="J18" s="550">
        <f>HLOOKUP('CMP LFR Rating Input &amp; Summary'!$E$171,'LFR Summary'!$B$2:$AE$27,24,TRUE)*'CMP LFR Rating Input &amp; Summary'!$D$106</f>
        <v>5.3436144578313245</v>
      </c>
      <c r="K18" s="478">
        <f t="shared" si="7"/>
        <v>0.62255702421335812</v>
      </c>
      <c r="L18" s="479">
        <f>IF('CMP LFR Rating Input &amp; Summary'!$C$26="Typical (NCSPA design data sheet No. 19, II. A. 1.)",K18*'CMP LFR Rating Input &amp; Summary'!$D$28/2,MAX(K18*'CMP LFR Rating Input &amp; Summary'!$D$28/2, K18*'CMP LFR Rating Input &amp; Summary'!$D$29))</f>
        <v>3.1127851210667905</v>
      </c>
      <c r="M18" s="459">
        <f>'CMP LFR Rating Input &amp; Summary'!$C$144*'CMP LFR Rating Input &amp; Summary'!$C$145*'CMP LFR Rating Input &amp; Summary'!$C$135*(C18/'CMP LFR Rating Input &amp; Summary'!$C$152*'CMP LFR Rating Input &amp; Summary'!$D$106)</f>
        <v>1.2632173921486511</v>
      </c>
      <c r="O18" s="804"/>
      <c r="P18" s="801"/>
      <c r="Q18" s="801"/>
      <c r="R18" s="459">
        <f t="shared" si="8"/>
        <v>3.1127851210667905</v>
      </c>
      <c r="S18" s="804"/>
      <c r="T18" s="459">
        <f t="shared" si="9"/>
        <v>12.687191201449018</v>
      </c>
      <c r="U18" s="459">
        <f>('CMP LFR Rating Input &amp; Summary'!$C$113-1.95*'CMP LFR Rating Input &amp; Summary'!$C$149)/(1.3*M18)</f>
        <v>1.9812061837097019</v>
      </c>
      <c r="V18" s="478">
        <f t="shared" si="5"/>
        <v>1.9812061837097019</v>
      </c>
      <c r="W18" s="480" t="str">
        <f t="shared" si="6"/>
        <v>-</v>
      </c>
      <c r="Y18" s="503" t="s">
        <v>443</v>
      </c>
    </row>
    <row r="19" spans="1:25">
      <c r="A19" s="161" t="s">
        <v>223</v>
      </c>
      <c r="B19" s="458">
        <v>84</v>
      </c>
      <c r="C19" s="565">
        <f>'Controlling Axle Load'!G16</f>
        <v>16</v>
      </c>
      <c r="D19" s="797"/>
      <c r="E19" s="801"/>
      <c r="F19" s="801"/>
      <c r="G19" s="801"/>
      <c r="H19" s="804"/>
      <c r="I19" s="801"/>
      <c r="J19" s="550">
        <f>HLOOKUP('CMP LFR Rating Input &amp; Summary'!$E$171,'LFR Summary'!$B$2:$AE$27,25,TRUE)*'CMP LFR Rating Input &amp; Summary'!$D$106</f>
        <v>5.5518072289156626</v>
      </c>
      <c r="K19" s="478">
        <f t="shared" si="7"/>
        <v>0.64681249268920338</v>
      </c>
      <c r="L19" s="479">
        <f>IF('CMP LFR Rating Input &amp; Summary'!$C$26="Typical (NCSPA design data sheet No. 19, II. A. 1.)",K19*'CMP LFR Rating Input &amp; Summary'!$D$28/2,MAX(K19*'CMP LFR Rating Input &amp; Summary'!$D$28/2, K19*'CMP LFR Rating Input &amp; Summary'!$D$29))</f>
        <v>3.2340624634460169</v>
      </c>
      <c r="M19" s="459">
        <f>'CMP LFR Rating Input &amp; Summary'!$C$144*'CMP LFR Rating Input &amp; Summary'!$C$145*'CMP LFR Rating Input &amp; Summary'!$C$135*(C19/'CMP LFR Rating Input &amp; Summary'!$C$152*'CMP LFR Rating Input &amp; Summary'!$D$106)</f>
        <v>1.3124336541804169</v>
      </c>
      <c r="O19" s="804"/>
      <c r="P19" s="801"/>
      <c r="Q19" s="801"/>
      <c r="R19" s="459">
        <f t="shared" si="8"/>
        <v>3.2340624634460169</v>
      </c>
      <c r="S19" s="804"/>
      <c r="T19" s="459">
        <f t="shared" si="9"/>
        <v>12.211421531394677</v>
      </c>
      <c r="U19" s="459">
        <f>('CMP LFR Rating Input &amp; Summary'!$C$113-1.95*'CMP LFR Rating Input &amp; Summary'!$C$149)/(1.3*M19)</f>
        <v>1.906910951820588</v>
      </c>
      <c r="V19" s="478">
        <f t="shared" si="5"/>
        <v>1.906910951820588</v>
      </c>
      <c r="W19" s="480" t="str">
        <f t="shared" si="6"/>
        <v>-</v>
      </c>
    </row>
    <row r="20" spans="1:25" ht="16.2" thickBot="1">
      <c r="A20" s="471" t="s">
        <v>375</v>
      </c>
      <c r="B20" s="491">
        <v>50</v>
      </c>
      <c r="C20" s="565">
        <f>'Controlling Axle Load'!G17</f>
        <v>17</v>
      </c>
      <c r="D20" s="803"/>
      <c r="E20" s="801"/>
      <c r="F20" s="801"/>
      <c r="G20" s="801"/>
      <c r="H20" s="804"/>
      <c r="I20" s="801"/>
      <c r="J20" s="550">
        <f>HLOOKUP('CMP LFR Rating Input &amp; Summary'!$E$171,'LFR Summary'!B2:AE27,26,TRUE)*'CMP LFR Rating Input &amp; Summary'!$D$106</f>
        <v>5.8987951807228916</v>
      </c>
      <c r="K20" s="488">
        <f t="shared" si="7"/>
        <v>0.68723827348227862</v>
      </c>
      <c r="L20" s="489">
        <f>IF('CMP LFR Rating Input &amp; Summary'!$C$26="Typical (NCSPA design data sheet No. 19, II. A. 1.)",K20*'CMP LFR Rating Input &amp; Summary'!$D$28/2,MAX(K20*'CMP LFR Rating Input &amp; Summary'!$D$28/2, K20*'CMP LFR Rating Input &amp; Summary'!$D$29))</f>
        <v>3.4361913674113929</v>
      </c>
      <c r="M20" s="463">
        <f>'CMP LFR Rating Input &amp; Summary'!$C$144*'CMP LFR Rating Input &amp; Summary'!$C$145*'CMP LFR Rating Input &amp; Summary'!$C$135*(C20/'CMP LFR Rating Input &amp; Summary'!$C$152*'CMP LFR Rating Input &amp; Summary'!$D$106)</f>
        <v>1.394460757566693</v>
      </c>
      <c r="O20" s="804"/>
      <c r="P20" s="801"/>
      <c r="Q20" s="801"/>
      <c r="R20" s="463">
        <f t="shared" si="8"/>
        <v>3.4361913674113929</v>
      </c>
      <c r="S20" s="804"/>
      <c r="T20" s="463">
        <f t="shared" si="9"/>
        <v>11.493102617783226</v>
      </c>
      <c r="U20" s="463">
        <f>('CMP LFR Rating Input &amp; Summary'!$C$113-1.95*'CMP LFR Rating Input &amp; Summary'!$C$149)/(1.3*M20)</f>
        <v>1.7947397193605534</v>
      </c>
      <c r="V20" s="488">
        <f t="shared" si="5"/>
        <v>1.7947397193605534</v>
      </c>
      <c r="W20" s="490" t="str">
        <f t="shared" si="6"/>
        <v>-</v>
      </c>
      <c r="Y20" t="s">
        <v>442</v>
      </c>
    </row>
    <row r="21" spans="1:25" ht="14.4" thickTop="1" thickBot="1">
      <c r="A21" s="799" t="s">
        <v>434</v>
      </c>
      <c r="B21" s="799"/>
      <c r="C21" s="799"/>
      <c r="D21" s="799"/>
      <c r="E21" s="799"/>
      <c r="F21" s="799"/>
      <c r="G21" s="799"/>
      <c r="H21" s="799"/>
      <c r="I21" s="799"/>
      <c r="J21" s="799"/>
      <c r="K21" s="799"/>
      <c r="L21" s="799"/>
      <c r="M21" s="799"/>
      <c r="O21" s="799" t="s">
        <v>403</v>
      </c>
      <c r="P21" s="799"/>
      <c r="Q21" s="799"/>
      <c r="R21" s="799"/>
      <c r="S21" s="799"/>
      <c r="T21" s="799"/>
      <c r="U21" s="799"/>
      <c r="V21" s="799"/>
      <c r="W21" s="799"/>
    </row>
    <row r="22" spans="1:25" ht="13.8" thickTop="1">
      <c r="A22" s="473" t="s">
        <v>224</v>
      </c>
      <c r="B22" s="496">
        <v>101.4</v>
      </c>
      <c r="C22" s="470">
        <f>'Controlling Axle Load'!G18</f>
        <v>18</v>
      </c>
      <c r="D22" s="802">
        <v>6</v>
      </c>
      <c r="E22" s="801">
        <f>'CMP LFR Rating Input &amp; Summary'!$B$167+'CMP LFR Rating Input &amp; Summary'!$E$171*1.75</f>
        <v>4.291666666666667</v>
      </c>
      <c r="F22" s="801">
        <f>MIN(D22+E22,E22*2)</f>
        <v>8.5833333333333339</v>
      </c>
      <c r="G22" s="801">
        <v>10.208333333333334</v>
      </c>
      <c r="H22" s="801">
        <f>MIN(F22,G22)</f>
        <v>8.5833333333333339</v>
      </c>
      <c r="I22" s="801">
        <f>IF('CMP LFR Rating Input &amp; Summary'!$E$175&lt;=2,1,IF('CMP LFR Rating Input &amp; Summary'!$E$171&lt;=10,1,0.9))</f>
        <v>1</v>
      </c>
      <c r="J22" s="464">
        <f>HLOOKUP('CMP LFR Rating Input &amp; Summary'!$E$171,'LFR Summary'!$B$2:$AE$300,30,TRUE)*'CMP LFR Rating Input &amp; Summary'!$D$106</f>
        <v>6.2457831325301205</v>
      </c>
      <c r="K22" s="497">
        <f>J22/$H$22*$I$22</f>
        <v>0.72766405427535374</v>
      </c>
      <c r="L22" s="498">
        <f>IF('CMP LFR Rating Input &amp; Summary'!$C$26="Typical (NCSPA design data sheet No. 19, II. A. 1.)",K22*'CMP LFR Rating Input &amp; Summary'!$D$28/2,MAX(K22*'CMP LFR Rating Input &amp; Summary'!$D$28/2, K22*'CMP LFR Rating Input &amp; Summary'!$D$29))</f>
        <v>3.6383202713767688</v>
      </c>
      <c r="M22" s="464">
        <f>'CMP LFR Rating Input &amp; Summary'!$C$144*'CMP LFR Rating Input &amp; Summary'!$C$145*'CMP LFR Rating Input &amp; Summary'!$C$135*(C22/'CMP LFR Rating Input &amp; Summary'!$C$152*'CMP LFR Rating Input &amp; Summary'!$D$106)</f>
        <v>1.476487860952969</v>
      </c>
      <c r="O22" s="804">
        <f>'CMP LFR Rating Input &amp; Summary'!$C$87</f>
        <v>41.54</v>
      </c>
      <c r="P22" s="801">
        <f>'CMP LFR Rating Input &amp; Summary'!$C$93</f>
        <v>1.05</v>
      </c>
      <c r="Q22" s="801">
        <v>1</v>
      </c>
      <c r="R22" s="464">
        <f>L22*$Q$22</f>
        <v>3.6383202713767688</v>
      </c>
      <c r="S22" s="804" t="str">
        <f>IF(AND('CMP LFR Rating Input &amp; Summary'!$E$171&gt;=8,'CMP LFR Rating Input &amp; Summary'!$E$171&gt;='CMP LFR Rating Input &amp; Summary'!$E$20),"YES","NO")</f>
        <v>NO</v>
      </c>
      <c r="T22" s="464">
        <f>($O$22-1.95*$P$22)/R22</f>
        <v>10.854596916795268</v>
      </c>
      <c r="U22" s="464">
        <f>('CMP LFR Rating Input &amp; Summary'!$C$113-1.95*'CMP LFR Rating Input &amp; Summary'!$C$149)/(1.3*M22)</f>
        <v>1.6950319571738559</v>
      </c>
      <c r="V22" s="497">
        <f t="shared" si="5"/>
        <v>1.6950319571738559</v>
      </c>
      <c r="W22" s="499" t="str">
        <f t="shared" si="6"/>
        <v>-</v>
      </c>
    </row>
    <row r="23" spans="1:25">
      <c r="A23" s="161" t="s">
        <v>377</v>
      </c>
      <c r="B23" s="458">
        <v>119.4</v>
      </c>
      <c r="C23" s="565">
        <f>'Controlling Axle Load'!G19</f>
        <v>18</v>
      </c>
      <c r="D23" s="797"/>
      <c r="E23" s="801"/>
      <c r="F23" s="801"/>
      <c r="G23" s="801"/>
      <c r="H23" s="804"/>
      <c r="I23" s="801"/>
      <c r="J23" s="550">
        <f>HLOOKUP('CMP LFR Rating Input &amp; Summary'!$E$171,'LFR Summary'!$B$2:$AE$300,31,TRUE)*'CMP LFR Rating Input &amp; Summary'!$D$106</f>
        <v>6.2457831325301205</v>
      </c>
      <c r="K23" s="478">
        <f t="shared" ref="K23:K35" si="10">J23/$H$22*$I$22</f>
        <v>0.72766405427535374</v>
      </c>
      <c r="L23" s="479">
        <f>IF('CMP LFR Rating Input &amp; Summary'!$C$26="Typical (NCSPA design data sheet No. 19, II. A. 1.)",K23*'CMP LFR Rating Input &amp; Summary'!$D$28/2,MAX(K23*'CMP LFR Rating Input &amp; Summary'!$D$28/2, K23*'CMP LFR Rating Input &amp; Summary'!$D$29))</f>
        <v>3.6383202713767688</v>
      </c>
      <c r="M23" s="459">
        <f>'CMP LFR Rating Input &amp; Summary'!$C$144*'CMP LFR Rating Input &amp; Summary'!$C$145*'CMP LFR Rating Input &amp; Summary'!$C$135*(C23/'CMP LFR Rating Input &amp; Summary'!$C$152*'CMP LFR Rating Input &amp; Summary'!$D$106)</f>
        <v>1.476487860952969</v>
      </c>
      <c r="O23" s="804"/>
      <c r="P23" s="801"/>
      <c r="Q23" s="801"/>
      <c r="R23" s="459">
        <f t="shared" ref="R23:R35" si="11">L23*$Q$22</f>
        <v>3.6383202713767688</v>
      </c>
      <c r="S23" s="804"/>
      <c r="T23" s="459">
        <f t="shared" ref="T23:T35" si="12">($O$22-1.95*$P$22)/R23</f>
        <v>10.854596916795268</v>
      </c>
      <c r="U23" s="459">
        <f>('CMP LFR Rating Input &amp; Summary'!$C$113-1.95*'CMP LFR Rating Input &amp; Summary'!$C$149)/(1.3*M23)</f>
        <v>1.6950319571738559</v>
      </c>
      <c r="V23" s="478">
        <f t="shared" si="5"/>
        <v>1.6950319571738559</v>
      </c>
      <c r="W23" s="480" t="str">
        <f t="shared" si="6"/>
        <v>-</v>
      </c>
    </row>
    <row r="24" spans="1:25">
      <c r="A24" s="161" t="s">
        <v>378</v>
      </c>
      <c r="B24" s="458">
        <v>91.4</v>
      </c>
      <c r="C24" s="565">
        <f>'Controlling Axle Load'!G20</f>
        <v>18</v>
      </c>
      <c r="D24" s="797"/>
      <c r="E24" s="801"/>
      <c r="F24" s="801"/>
      <c r="G24" s="801"/>
      <c r="H24" s="804"/>
      <c r="I24" s="801"/>
      <c r="J24" s="550">
        <f>HLOOKUP('CMP LFR Rating Input &amp; Summary'!$E$171,'LFR Summary'!$B$2:$AE$300,32,TRUE)*'CMP LFR Rating Input &amp; Summary'!$D$106</f>
        <v>6.2457831325301205</v>
      </c>
      <c r="K24" s="478">
        <f t="shared" si="10"/>
        <v>0.72766405427535374</v>
      </c>
      <c r="L24" s="479">
        <f>IF('CMP LFR Rating Input &amp; Summary'!$C$26="Typical (NCSPA design data sheet No. 19, II. A. 1.)",K24*'CMP LFR Rating Input &amp; Summary'!$D$28/2,MAX(K24*'CMP LFR Rating Input &amp; Summary'!$D$28/2, K24*'CMP LFR Rating Input &amp; Summary'!$D$29))</f>
        <v>3.6383202713767688</v>
      </c>
      <c r="M24" s="459">
        <f>'CMP LFR Rating Input &amp; Summary'!$C$144*'CMP LFR Rating Input &amp; Summary'!$C$145*'CMP LFR Rating Input &amp; Summary'!$C$135*(C24/'CMP LFR Rating Input &amp; Summary'!$C$152*'CMP LFR Rating Input &amp; Summary'!$D$106)</f>
        <v>1.476487860952969</v>
      </c>
      <c r="O24" s="804"/>
      <c r="P24" s="801"/>
      <c r="Q24" s="801"/>
      <c r="R24" s="459">
        <f t="shared" si="11"/>
        <v>3.6383202713767688</v>
      </c>
      <c r="S24" s="804"/>
      <c r="T24" s="459">
        <f t="shared" si="12"/>
        <v>10.854596916795268</v>
      </c>
      <c r="U24" s="459">
        <f>('CMP LFR Rating Input &amp; Summary'!$C$113-1.95*'CMP LFR Rating Input &amp; Summary'!$C$149)/(1.3*M24)</f>
        <v>1.6950319571738559</v>
      </c>
      <c r="V24" s="478">
        <f t="shared" si="5"/>
        <v>1.6950319571738559</v>
      </c>
      <c r="W24" s="480" t="str">
        <f t="shared" si="6"/>
        <v>-</v>
      </c>
    </row>
    <row r="25" spans="1:25" ht="15">
      <c r="A25" s="161" t="s">
        <v>379</v>
      </c>
      <c r="B25" s="458">
        <v>51.4</v>
      </c>
      <c r="C25" s="565">
        <f>'Controlling Axle Load'!G21</f>
        <v>18</v>
      </c>
      <c r="D25" s="797"/>
      <c r="E25" s="801"/>
      <c r="F25" s="801"/>
      <c r="G25" s="801"/>
      <c r="H25" s="804"/>
      <c r="I25" s="801"/>
      <c r="J25" s="550">
        <f>HLOOKUP('CMP LFR Rating Input &amp; Summary'!$E$171,'LFR Summary'!$B$2:$AE$300,33,TRUE)*'CMP LFR Rating Input &amp; Summary'!$D$106</f>
        <v>6.2457831325301205</v>
      </c>
      <c r="K25" s="478">
        <f t="shared" si="10"/>
        <v>0.72766405427535374</v>
      </c>
      <c r="L25" s="479">
        <f>IF('CMP LFR Rating Input &amp; Summary'!$C$26="Typical (NCSPA design data sheet No. 19, II. A. 1.)",K25*'CMP LFR Rating Input &amp; Summary'!$D$28/2,MAX(K25*'CMP LFR Rating Input &amp; Summary'!$D$28/2, K25*'CMP LFR Rating Input &amp; Summary'!$D$29))</f>
        <v>3.6383202713767688</v>
      </c>
      <c r="M25" s="459">
        <f>'CMP LFR Rating Input &amp; Summary'!$C$144*'CMP LFR Rating Input &amp; Summary'!$C$145*'CMP LFR Rating Input &amp; Summary'!$C$135*(C25/'CMP LFR Rating Input &amp; Summary'!$C$152*'CMP LFR Rating Input &amp; Summary'!$D$106)</f>
        <v>1.476487860952969</v>
      </c>
      <c r="O25" s="804"/>
      <c r="P25" s="801"/>
      <c r="Q25" s="801"/>
      <c r="R25" s="459">
        <f t="shared" si="11"/>
        <v>3.6383202713767688</v>
      </c>
      <c r="S25" s="804"/>
      <c r="T25" s="459">
        <f t="shared" si="12"/>
        <v>10.854596916795268</v>
      </c>
      <c r="U25" s="459">
        <f>('CMP LFR Rating Input &amp; Summary'!$C$113-1.95*'CMP LFR Rating Input &amp; Summary'!$C$149)/(1.3*M25)</f>
        <v>1.6950319571738559</v>
      </c>
      <c r="V25" s="478">
        <f t="shared" si="5"/>
        <v>1.6950319571738559</v>
      </c>
      <c r="W25" s="480" t="str">
        <f t="shared" si="6"/>
        <v>-</v>
      </c>
      <c r="Y25" s="269" t="s">
        <v>198</v>
      </c>
    </row>
    <row r="26" spans="1:25" ht="15">
      <c r="A26" s="161" t="s">
        <v>380</v>
      </c>
      <c r="B26" s="458">
        <v>65.400000000000006</v>
      </c>
      <c r="C26" s="565">
        <f>'Controlling Axle Load'!G22</f>
        <v>18</v>
      </c>
      <c r="D26" s="797"/>
      <c r="E26" s="801"/>
      <c r="F26" s="801"/>
      <c r="G26" s="801"/>
      <c r="H26" s="804"/>
      <c r="I26" s="801"/>
      <c r="J26" s="550">
        <f>HLOOKUP('CMP LFR Rating Input &amp; Summary'!$E$171,'LFR Summary'!$B$2:$AE$300,34,TRUE)*'CMP LFR Rating Input &amp; Summary'!$D$106</f>
        <v>6.2457831325301205</v>
      </c>
      <c r="K26" s="478">
        <f t="shared" si="10"/>
        <v>0.72766405427535374</v>
      </c>
      <c r="L26" s="479">
        <f>IF('CMP LFR Rating Input &amp; Summary'!$C$26="Typical (NCSPA design data sheet No. 19, II. A. 1.)",K26*'CMP LFR Rating Input &amp; Summary'!$D$28/2,MAX(K26*'CMP LFR Rating Input &amp; Summary'!$D$28/2, K26*'CMP LFR Rating Input &amp; Summary'!$D$29))</f>
        <v>3.6383202713767688</v>
      </c>
      <c r="M26" s="459">
        <f>'CMP LFR Rating Input &amp; Summary'!$C$144*'CMP LFR Rating Input &amp; Summary'!$C$145*'CMP LFR Rating Input &amp; Summary'!$C$135*(C26/'CMP LFR Rating Input &amp; Summary'!$C$152*'CMP LFR Rating Input &amp; Summary'!$D$106)</f>
        <v>1.476487860952969</v>
      </c>
      <c r="O26" s="804"/>
      <c r="P26" s="801"/>
      <c r="Q26" s="801"/>
      <c r="R26" s="459">
        <f t="shared" si="11"/>
        <v>3.6383202713767688</v>
      </c>
      <c r="S26" s="804"/>
      <c r="T26" s="459">
        <f t="shared" si="12"/>
        <v>10.854596916795268</v>
      </c>
      <c r="U26" s="459">
        <f>('CMP LFR Rating Input &amp; Summary'!$C$113-1.95*'CMP LFR Rating Input &amp; Summary'!$C$149)/(1.3*M26)</f>
        <v>1.6950319571738559</v>
      </c>
      <c r="V26" s="478">
        <f t="shared" si="5"/>
        <v>1.6950319571738559</v>
      </c>
      <c r="W26" s="480" t="str">
        <f t="shared" si="6"/>
        <v>-</v>
      </c>
      <c r="Y26" s="269" t="s">
        <v>199</v>
      </c>
    </row>
    <row r="27" spans="1:25">
      <c r="A27" s="161" t="s">
        <v>381</v>
      </c>
      <c r="B27" s="458">
        <v>83.4</v>
      </c>
      <c r="C27" s="565">
        <f>'Controlling Axle Load'!G23</f>
        <v>18</v>
      </c>
      <c r="D27" s="797"/>
      <c r="E27" s="801"/>
      <c r="F27" s="801"/>
      <c r="G27" s="801"/>
      <c r="H27" s="804"/>
      <c r="I27" s="801"/>
      <c r="J27" s="550">
        <f>HLOOKUP('CMP LFR Rating Input &amp; Summary'!$E$171,'LFR Summary'!$B$2:$AE$300,35,TRUE)*'CMP LFR Rating Input &amp; Summary'!$D$106</f>
        <v>6.2457831325301205</v>
      </c>
      <c r="K27" s="478">
        <f t="shared" si="10"/>
        <v>0.72766405427535374</v>
      </c>
      <c r="L27" s="479">
        <f>IF('CMP LFR Rating Input &amp; Summary'!$C$26="Typical (NCSPA design data sheet No. 19, II. A. 1.)",K27*'CMP LFR Rating Input &amp; Summary'!$D$28/2,MAX(K27*'CMP LFR Rating Input &amp; Summary'!$D$28/2, K27*'CMP LFR Rating Input &amp; Summary'!$D$29))</f>
        <v>3.6383202713767688</v>
      </c>
      <c r="M27" s="459">
        <f>'CMP LFR Rating Input &amp; Summary'!$C$144*'CMP LFR Rating Input &amp; Summary'!$C$145*'CMP LFR Rating Input &amp; Summary'!$C$135*(C27/'CMP LFR Rating Input &amp; Summary'!$C$152*'CMP LFR Rating Input &amp; Summary'!$D$106)</f>
        <v>1.476487860952969</v>
      </c>
      <c r="O27" s="804"/>
      <c r="P27" s="801"/>
      <c r="Q27" s="801"/>
      <c r="R27" s="459">
        <f t="shared" si="11"/>
        <v>3.6383202713767688</v>
      </c>
      <c r="S27" s="804"/>
      <c r="T27" s="459">
        <f t="shared" si="12"/>
        <v>10.854596916795268</v>
      </c>
      <c r="U27" s="459">
        <f>('CMP LFR Rating Input &amp; Summary'!$C$113-1.95*'CMP LFR Rating Input &amp; Summary'!$C$149)/(1.3*M27)</f>
        <v>1.6950319571738559</v>
      </c>
      <c r="V27" s="478">
        <f t="shared" si="5"/>
        <v>1.6950319571738559</v>
      </c>
      <c r="W27" s="480" t="str">
        <f t="shared" si="6"/>
        <v>-</v>
      </c>
    </row>
    <row r="28" spans="1:25">
      <c r="A28" s="161" t="s">
        <v>247</v>
      </c>
      <c r="B28" s="458">
        <v>117.4</v>
      </c>
      <c r="C28" s="565">
        <f>'Controlling Axle Load'!G24</f>
        <v>18</v>
      </c>
      <c r="D28" s="797"/>
      <c r="E28" s="801"/>
      <c r="F28" s="801"/>
      <c r="G28" s="801"/>
      <c r="H28" s="804"/>
      <c r="I28" s="801"/>
      <c r="J28" s="550">
        <f>HLOOKUP('CMP LFR Rating Input &amp; Summary'!$E$171,'LFR Summary'!$B$2:$AE$300,36,TRUE)*'CMP LFR Rating Input &amp; Summary'!$D$106</f>
        <v>6.2457831325301205</v>
      </c>
      <c r="K28" s="478">
        <f t="shared" si="10"/>
        <v>0.72766405427535374</v>
      </c>
      <c r="L28" s="479">
        <f>IF('CMP LFR Rating Input &amp; Summary'!$C$26="Typical (NCSPA design data sheet No. 19, II. A. 1.)",K28*'CMP LFR Rating Input &amp; Summary'!$D$28/2,MAX(K28*'CMP LFR Rating Input &amp; Summary'!$D$28/2, K28*'CMP LFR Rating Input &amp; Summary'!$D$29))</f>
        <v>3.6383202713767688</v>
      </c>
      <c r="M28" s="459">
        <f>'CMP LFR Rating Input &amp; Summary'!$C$144*'CMP LFR Rating Input &amp; Summary'!$C$145*'CMP LFR Rating Input &amp; Summary'!$C$135*(C28/'CMP LFR Rating Input &amp; Summary'!$C$152*'CMP LFR Rating Input &amp; Summary'!$D$106)</f>
        <v>1.476487860952969</v>
      </c>
      <c r="O28" s="804"/>
      <c r="P28" s="801"/>
      <c r="Q28" s="801"/>
      <c r="R28" s="459">
        <f t="shared" si="11"/>
        <v>3.6383202713767688</v>
      </c>
      <c r="S28" s="804"/>
      <c r="T28" s="459">
        <f t="shared" si="12"/>
        <v>10.854596916795268</v>
      </c>
      <c r="U28" s="459">
        <f>('CMP LFR Rating Input &amp; Summary'!$C$113-1.95*'CMP LFR Rating Input &amp; Summary'!$C$149)/(1.3*M28)</f>
        <v>1.6950319571738559</v>
      </c>
      <c r="V28" s="478">
        <f t="shared" si="5"/>
        <v>1.6950319571738559</v>
      </c>
      <c r="W28" s="480" t="str">
        <f t="shared" si="6"/>
        <v>-</v>
      </c>
    </row>
    <row r="29" spans="1:25">
      <c r="A29" s="161" t="s">
        <v>229</v>
      </c>
      <c r="B29" s="458">
        <v>125.4</v>
      </c>
      <c r="C29" s="565">
        <f>'Controlling Axle Load'!G25</f>
        <v>15.4</v>
      </c>
      <c r="D29" s="797"/>
      <c r="E29" s="801"/>
      <c r="F29" s="801"/>
      <c r="G29" s="801"/>
      <c r="H29" s="804"/>
      <c r="I29" s="801"/>
      <c r="J29" s="550">
        <f>HLOOKUP('CMP LFR Rating Input &amp; Summary'!$E$171,'LFR Summary'!$B$2:$AE$300,37,TRUE)*'CMP LFR Rating Input &amp; Summary'!$D$106</f>
        <v>5.5518072289156626</v>
      </c>
      <c r="K29" s="478">
        <f t="shared" si="10"/>
        <v>0.64681249268920338</v>
      </c>
      <c r="L29" s="479">
        <f>IF('CMP LFR Rating Input &amp; Summary'!$C$26="Typical (NCSPA design data sheet No. 19, II. A. 1.)",K29*'CMP LFR Rating Input &amp; Summary'!$D$28/2,MAX(K29*'CMP LFR Rating Input &amp; Summary'!$D$28/2, K29*'CMP LFR Rating Input &amp; Summary'!$D$29))</f>
        <v>3.2340624634460169</v>
      </c>
      <c r="M29" s="459">
        <f>'CMP LFR Rating Input &amp; Summary'!$C$144*'CMP LFR Rating Input &amp; Summary'!$C$145*'CMP LFR Rating Input &amp; Summary'!$C$135*(C29/'CMP LFR Rating Input &amp; Summary'!$C$152*'CMP LFR Rating Input &amp; Summary'!$D$106)</f>
        <v>1.2632173921486511</v>
      </c>
      <c r="O29" s="804"/>
      <c r="P29" s="801"/>
      <c r="Q29" s="801"/>
      <c r="R29" s="459">
        <f t="shared" si="11"/>
        <v>3.2340624634460169</v>
      </c>
      <c r="S29" s="804"/>
      <c r="T29" s="459">
        <f t="shared" si="12"/>
        <v>12.211421531394677</v>
      </c>
      <c r="U29" s="459">
        <f>('CMP LFR Rating Input &amp; Summary'!$C$113-1.95*'CMP LFR Rating Input &amp; Summary'!$C$149)/(1.3*M29)</f>
        <v>1.9812061837097019</v>
      </c>
      <c r="V29" s="478">
        <f t="shared" si="5"/>
        <v>1.9812061837097019</v>
      </c>
      <c r="W29" s="480" t="str">
        <f t="shared" si="6"/>
        <v>-</v>
      </c>
    </row>
    <row r="30" spans="1:25">
      <c r="A30" s="161" t="s">
        <v>382</v>
      </c>
      <c r="B30" s="458">
        <v>132.4</v>
      </c>
      <c r="C30" s="565">
        <f>'Controlling Axle Load'!G26</f>
        <v>16</v>
      </c>
      <c r="D30" s="797"/>
      <c r="E30" s="801"/>
      <c r="F30" s="801"/>
      <c r="G30" s="801"/>
      <c r="H30" s="804"/>
      <c r="I30" s="801"/>
      <c r="J30" s="550">
        <f>HLOOKUP('CMP LFR Rating Input &amp; Summary'!$E$171,'LFR Summary'!$B$2:$AE$300,38,TRUE)*'CMP LFR Rating Input &amp; Summary'!$D$106</f>
        <v>5.3436144578313245</v>
      </c>
      <c r="K30" s="478">
        <f t="shared" si="10"/>
        <v>0.62255702421335812</v>
      </c>
      <c r="L30" s="479">
        <f>IF('CMP LFR Rating Input &amp; Summary'!$C$26="Typical (NCSPA design data sheet No. 19, II. A. 1.)",K30*'CMP LFR Rating Input &amp; Summary'!$D$28/2,MAX(K30*'CMP LFR Rating Input &amp; Summary'!$D$28/2, K30*'CMP LFR Rating Input &amp; Summary'!$D$29))</f>
        <v>3.1127851210667905</v>
      </c>
      <c r="M30" s="459">
        <f>'CMP LFR Rating Input &amp; Summary'!$C$144*'CMP LFR Rating Input &amp; Summary'!$C$145*'CMP LFR Rating Input &amp; Summary'!$C$135*(C30/'CMP LFR Rating Input &amp; Summary'!$C$152*'CMP LFR Rating Input &amp; Summary'!$D$106)</f>
        <v>1.3124336541804169</v>
      </c>
      <c r="O30" s="804"/>
      <c r="P30" s="801"/>
      <c r="Q30" s="801"/>
      <c r="R30" s="459">
        <f t="shared" si="11"/>
        <v>3.1127851210667905</v>
      </c>
      <c r="S30" s="804"/>
      <c r="T30" s="459">
        <f t="shared" si="12"/>
        <v>12.687191201449018</v>
      </c>
      <c r="U30" s="459">
        <f>('CMP LFR Rating Input &amp; Summary'!$C$113-1.95*'CMP LFR Rating Input &amp; Summary'!$C$149)/(1.3*M30)</f>
        <v>1.906910951820588</v>
      </c>
      <c r="V30" s="478">
        <f t="shared" si="5"/>
        <v>1.906910951820588</v>
      </c>
      <c r="W30" s="480" t="str">
        <f t="shared" si="6"/>
        <v>-</v>
      </c>
    </row>
    <row r="31" spans="1:25" ht="15">
      <c r="A31" s="161" t="s">
        <v>383</v>
      </c>
      <c r="B31" s="458">
        <v>143.4</v>
      </c>
      <c r="C31" s="565">
        <f>'Controlling Axle Load'!G27</f>
        <v>16</v>
      </c>
      <c r="D31" s="797"/>
      <c r="E31" s="801"/>
      <c r="F31" s="801"/>
      <c r="G31" s="801"/>
      <c r="H31" s="804"/>
      <c r="I31" s="801"/>
      <c r="J31" s="550">
        <f>HLOOKUP('CMP LFR Rating Input &amp; Summary'!$E$171,'LFR Summary'!$B$2:$AE$300,39,TRUE)*'CMP LFR Rating Input &amp; Summary'!$D$106</f>
        <v>5.3436144578313245</v>
      </c>
      <c r="K31" s="478">
        <f t="shared" si="10"/>
        <v>0.62255702421335812</v>
      </c>
      <c r="L31" s="479">
        <f>IF('CMP LFR Rating Input &amp; Summary'!$C$26="Typical (NCSPA design data sheet No. 19, II. A. 1.)",K31*'CMP LFR Rating Input &amp; Summary'!$D$28/2,MAX(K31*'CMP LFR Rating Input &amp; Summary'!$D$28/2, K31*'CMP LFR Rating Input &amp; Summary'!$D$29))</f>
        <v>3.1127851210667905</v>
      </c>
      <c r="M31" s="459">
        <f>'CMP LFR Rating Input &amp; Summary'!$C$144*'CMP LFR Rating Input &amp; Summary'!$C$145*'CMP LFR Rating Input &amp; Summary'!$C$135*(C31/'CMP LFR Rating Input &amp; Summary'!$C$152*'CMP LFR Rating Input &amp; Summary'!$D$106)</f>
        <v>1.3124336541804169</v>
      </c>
      <c r="O31" s="804"/>
      <c r="P31" s="801"/>
      <c r="Q31" s="801"/>
      <c r="R31" s="459">
        <f t="shared" si="11"/>
        <v>3.1127851210667905</v>
      </c>
      <c r="S31" s="804"/>
      <c r="T31" s="459">
        <f t="shared" si="12"/>
        <v>12.687191201449018</v>
      </c>
      <c r="U31" s="459">
        <f>('CMP LFR Rating Input &amp; Summary'!$C$113-1.95*'CMP LFR Rating Input &amp; Summary'!$C$149)/(1.3*M31)</f>
        <v>1.906910951820588</v>
      </c>
      <c r="V31" s="478">
        <f t="shared" si="5"/>
        <v>1.906910951820588</v>
      </c>
      <c r="W31" s="480" t="str">
        <f t="shared" si="6"/>
        <v>-</v>
      </c>
      <c r="Y31" s="269" t="s">
        <v>279</v>
      </c>
    </row>
    <row r="32" spans="1:25">
      <c r="A32" s="161" t="s">
        <v>384</v>
      </c>
      <c r="B32" s="458">
        <v>138.4</v>
      </c>
      <c r="C32" s="565">
        <f>'Controlling Axle Load'!G28</f>
        <v>16</v>
      </c>
      <c r="D32" s="797"/>
      <c r="E32" s="801"/>
      <c r="F32" s="801"/>
      <c r="G32" s="801"/>
      <c r="H32" s="804"/>
      <c r="I32" s="801"/>
      <c r="J32" s="550">
        <f>HLOOKUP('CMP LFR Rating Input &amp; Summary'!$E$171,'LFR Summary'!$B$2:$AE$300,40,TRUE)*'CMP LFR Rating Input &amp; Summary'!$D$106</f>
        <v>5.5518072289156626</v>
      </c>
      <c r="K32" s="478">
        <f t="shared" si="10"/>
        <v>0.64681249268920338</v>
      </c>
      <c r="L32" s="479">
        <f>IF('CMP LFR Rating Input &amp; Summary'!$C$26="Typical (NCSPA design data sheet No. 19, II. A. 1.)",K32*'CMP LFR Rating Input &amp; Summary'!$D$28/2,MAX(K32*'CMP LFR Rating Input &amp; Summary'!$D$28/2, K32*'CMP LFR Rating Input &amp; Summary'!$D$29))</f>
        <v>3.2340624634460169</v>
      </c>
      <c r="M32" s="459">
        <f>'CMP LFR Rating Input &amp; Summary'!$C$144*'CMP LFR Rating Input &amp; Summary'!$C$145*'CMP LFR Rating Input &amp; Summary'!$C$135*(C32/'CMP LFR Rating Input &amp; Summary'!$C$152*'CMP LFR Rating Input &amp; Summary'!$D$106)</f>
        <v>1.3124336541804169</v>
      </c>
      <c r="O32" s="804"/>
      <c r="P32" s="801"/>
      <c r="Q32" s="801"/>
      <c r="R32" s="459">
        <f t="shared" si="11"/>
        <v>3.2340624634460169</v>
      </c>
      <c r="S32" s="804"/>
      <c r="T32" s="459">
        <f t="shared" si="12"/>
        <v>12.211421531394677</v>
      </c>
      <c r="U32" s="459">
        <f>('CMP LFR Rating Input &amp; Summary'!$C$113-1.95*'CMP LFR Rating Input &amp; Summary'!$C$149)/(1.3*M32)</f>
        <v>1.906910951820588</v>
      </c>
      <c r="V32" s="478">
        <f t="shared" si="5"/>
        <v>1.906910951820588</v>
      </c>
      <c r="W32" s="480" t="str">
        <f t="shared" si="6"/>
        <v>-</v>
      </c>
    </row>
    <row r="33" spans="1:32">
      <c r="A33" s="161" t="s">
        <v>225</v>
      </c>
      <c r="B33" s="458">
        <v>151.4</v>
      </c>
      <c r="C33" s="565">
        <f>'Controlling Axle Load'!G29</f>
        <v>16</v>
      </c>
      <c r="D33" s="797"/>
      <c r="E33" s="801"/>
      <c r="F33" s="801"/>
      <c r="G33" s="801"/>
      <c r="H33" s="804"/>
      <c r="I33" s="801"/>
      <c r="J33" s="550">
        <f>HLOOKUP('CMP LFR Rating Input &amp; Summary'!$E$171,'LFR Summary'!$B$2:$AE$300,41,TRUE)*'CMP LFR Rating Input &amp; Summary'!$D$106</f>
        <v>5.5518072289156626</v>
      </c>
      <c r="K33" s="478">
        <f t="shared" si="10"/>
        <v>0.64681249268920338</v>
      </c>
      <c r="L33" s="479">
        <f>IF('CMP LFR Rating Input &amp; Summary'!$C$26="Typical (NCSPA design data sheet No. 19, II. A. 1.)",K33*'CMP LFR Rating Input &amp; Summary'!$D$28/2,MAX(K33*'CMP LFR Rating Input &amp; Summary'!$D$28/2, K33*'CMP LFR Rating Input &amp; Summary'!$D$29))</f>
        <v>3.2340624634460169</v>
      </c>
      <c r="M33" s="459">
        <f>'CMP LFR Rating Input &amp; Summary'!$C$144*'CMP LFR Rating Input &amp; Summary'!$C$145*'CMP LFR Rating Input &amp; Summary'!$C$135*(C33/'CMP LFR Rating Input &amp; Summary'!$C$152*'CMP LFR Rating Input &amp; Summary'!$D$106)</f>
        <v>1.3124336541804169</v>
      </c>
      <c r="O33" s="804"/>
      <c r="P33" s="801"/>
      <c r="Q33" s="801"/>
      <c r="R33" s="459">
        <f t="shared" si="11"/>
        <v>3.2340624634460169</v>
      </c>
      <c r="S33" s="804"/>
      <c r="T33" s="459">
        <f t="shared" si="12"/>
        <v>12.211421531394677</v>
      </c>
      <c r="U33" s="459">
        <f>('CMP LFR Rating Input &amp; Summary'!$C$113-1.95*'CMP LFR Rating Input &amp; Summary'!$C$149)/(1.3*M33)</f>
        <v>1.906910951820588</v>
      </c>
      <c r="V33" s="478">
        <f t="shared" si="5"/>
        <v>1.906910951820588</v>
      </c>
      <c r="W33" s="480" t="str">
        <f t="shared" si="6"/>
        <v>-</v>
      </c>
    </row>
    <row r="34" spans="1:32">
      <c r="A34" s="161" t="s">
        <v>385</v>
      </c>
      <c r="B34" s="458">
        <v>154</v>
      </c>
      <c r="C34" s="565">
        <f>'Controlling Axle Load'!G30</f>
        <v>18</v>
      </c>
      <c r="D34" s="797"/>
      <c r="E34" s="801"/>
      <c r="F34" s="801"/>
      <c r="G34" s="801"/>
      <c r="H34" s="804"/>
      <c r="I34" s="801"/>
      <c r="J34" s="550">
        <f>HLOOKUP('CMP LFR Rating Input &amp; Summary'!$E$171,'LFR Summary'!$B$2:$AE$300,42,TRUE)*'CMP LFR Rating Input &amp; Summary'!$D$106</f>
        <v>6.2457831325301205</v>
      </c>
      <c r="K34" s="478">
        <f t="shared" si="10"/>
        <v>0.72766405427535374</v>
      </c>
      <c r="L34" s="479">
        <f>IF('CMP LFR Rating Input &amp; Summary'!$C$26="Typical (NCSPA design data sheet No. 19, II. A. 1.)",K34*'CMP LFR Rating Input &amp; Summary'!$D$28/2,MAX(K34*'CMP LFR Rating Input &amp; Summary'!$D$28/2, K34*'CMP LFR Rating Input &amp; Summary'!$D$29))</f>
        <v>3.6383202713767688</v>
      </c>
      <c r="M34" s="459">
        <f>'CMP LFR Rating Input &amp; Summary'!$C$144*'CMP LFR Rating Input &amp; Summary'!$C$145*'CMP LFR Rating Input &amp; Summary'!$C$135*(C34/'CMP LFR Rating Input &amp; Summary'!$C$152*'CMP LFR Rating Input &amp; Summary'!$D$106)</f>
        <v>1.476487860952969</v>
      </c>
      <c r="O34" s="804"/>
      <c r="P34" s="801"/>
      <c r="Q34" s="801"/>
      <c r="R34" s="459">
        <f t="shared" si="11"/>
        <v>3.6383202713767688</v>
      </c>
      <c r="S34" s="804"/>
      <c r="T34" s="459">
        <f t="shared" si="12"/>
        <v>10.854596916795268</v>
      </c>
      <c r="U34" s="459">
        <f>('CMP LFR Rating Input &amp; Summary'!$C$113-1.95*'CMP LFR Rating Input &amp; Summary'!$C$149)/(1.3*M34)</f>
        <v>1.6950319571738559</v>
      </c>
      <c r="V34" s="478">
        <f t="shared" si="5"/>
        <v>1.6950319571738559</v>
      </c>
      <c r="W34" s="480" t="str">
        <f t="shared" si="6"/>
        <v>-</v>
      </c>
    </row>
    <row r="35" spans="1:32" ht="13.8" thickBot="1">
      <c r="A35" s="471" t="s">
        <v>386</v>
      </c>
      <c r="B35" s="491">
        <v>72</v>
      </c>
      <c r="C35" s="565">
        <f>'Controlling Axle Load'!G31</f>
        <v>15.5</v>
      </c>
      <c r="D35" s="803"/>
      <c r="E35" s="801"/>
      <c r="F35" s="801"/>
      <c r="G35" s="801"/>
      <c r="H35" s="804"/>
      <c r="I35" s="801"/>
      <c r="J35" s="550">
        <f>HLOOKUP('CMP LFR Rating Input &amp; Summary'!$E$171,'LFR Summary'!$B$2:$AE$300,43,TRUE)*'CMP LFR Rating Input &amp; Summary'!$D$106</f>
        <v>5.3783132530120481</v>
      </c>
      <c r="K35" s="488">
        <f t="shared" si="10"/>
        <v>0.62659960229266576</v>
      </c>
      <c r="L35" s="489">
        <f>IF('CMP LFR Rating Input &amp; Summary'!$C$26="Typical (NCSPA design data sheet No. 19, II. A. 1.)",K35*'CMP LFR Rating Input &amp; Summary'!$D$28/2,MAX(K35*'CMP LFR Rating Input &amp; Summary'!$D$28/2, K35*'CMP LFR Rating Input &amp; Summary'!$D$29))</f>
        <v>3.1329980114633287</v>
      </c>
      <c r="M35" s="463">
        <f>'CMP LFR Rating Input &amp; Summary'!$C$144*'CMP LFR Rating Input &amp; Summary'!$C$145*'CMP LFR Rating Input &amp; Summary'!$C$135*(C35/'CMP LFR Rating Input &amp; Summary'!$C$152*'CMP LFR Rating Input &amp; Summary'!$D$106)</f>
        <v>1.2714201024872789</v>
      </c>
      <c r="O35" s="804"/>
      <c r="P35" s="801"/>
      <c r="Q35" s="801"/>
      <c r="R35" s="463">
        <f t="shared" si="11"/>
        <v>3.1329980114633287</v>
      </c>
      <c r="S35" s="804"/>
      <c r="T35" s="463">
        <f t="shared" si="12"/>
        <v>12.605338354988055</v>
      </c>
      <c r="U35" s="463">
        <f>('CMP LFR Rating Input &amp; Summary'!$C$113-1.95*'CMP LFR Rating Input &amp; Summary'!$C$149)/(1.3*M35)</f>
        <v>1.9684242083309296</v>
      </c>
      <c r="V35" s="488">
        <f t="shared" si="5"/>
        <v>1.9684242083309296</v>
      </c>
      <c r="W35" s="490" t="str">
        <f t="shared" si="6"/>
        <v>-</v>
      </c>
    </row>
    <row r="36" spans="1:32" ht="15" customHeight="1" thickTop="1" thickBot="1">
      <c r="A36" s="799" t="s">
        <v>435</v>
      </c>
      <c r="B36" s="799"/>
      <c r="C36" s="799"/>
      <c r="D36" s="799"/>
      <c r="E36" s="799"/>
      <c r="F36" s="799"/>
      <c r="G36" s="799"/>
      <c r="H36" s="799"/>
      <c r="I36" s="799"/>
      <c r="J36" s="799"/>
      <c r="K36" s="799"/>
      <c r="L36" s="799"/>
      <c r="M36" s="799"/>
      <c r="O36" s="799" t="s">
        <v>404</v>
      </c>
      <c r="P36" s="799"/>
      <c r="Q36" s="799"/>
      <c r="R36" s="799"/>
      <c r="S36" s="799"/>
      <c r="T36" s="799"/>
      <c r="U36" s="799"/>
      <c r="V36" s="799"/>
      <c r="W36" s="799"/>
      <c r="AF36" s="461"/>
    </row>
    <row r="37" spans="1:32" ht="13.5" customHeight="1" thickTop="1">
      <c r="A37" s="473" t="s">
        <v>226</v>
      </c>
      <c r="B37" s="496">
        <v>117.4</v>
      </c>
      <c r="C37" s="470">
        <f>'Controlling Axle Load'!G32</f>
        <v>18</v>
      </c>
      <c r="D37" s="802">
        <v>6</v>
      </c>
      <c r="E37" s="801">
        <f>'CMP LFR Rating Input &amp; Summary'!$B$167+'CMP LFR Rating Input &amp; Summary'!$E$171*1.75</f>
        <v>4.291666666666667</v>
      </c>
      <c r="F37" s="801">
        <f>MIN(D37+E37,E37*2)</f>
        <v>8.5833333333333339</v>
      </c>
      <c r="G37" s="801">
        <v>10.208333333333334</v>
      </c>
      <c r="H37" s="801">
        <f>MIN(F37,G37)</f>
        <v>8.5833333333333339</v>
      </c>
      <c r="I37" s="801">
        <f>IF('CMP LFR Rating Input &amp; Summary'!$E$175&lt;=2,1,IF('CMP LFR Rating Input &amp; Summary'!$E$171&lt;=10,1,0.9))</f>
        <v>1</v>
      </c>
      <c r="J37" s="464">
        <f>HLOOKUP('CMP LFR Rating Input &amp; Summary'!$E$171,'LFR Summary'!$B$2:$AE$300,47,TRUE)*'CMP LFR Rating Input &amp; Summary'!$D$106</f>
        <v>6.2457831325301205</v>
      </c>
      <c r="K37" s="497">
        <f>J37/$H$37*$I$37</f>
        <v>0.72766405427535374</v>
      </c>
      <c r="L37" s="498">
        <f>IF('CMP LFR Rating Input &amp; Summary'!$C$26="Typical (NCSPA design data sheet No. 19, II. A. 1.)",K37*'CMP LFR Rating Input &amp; Summary'!$D$28/2,MAX(K37*'CMP LFR Rating Input &amp; Summary'!$D$28/2, K37*'CMP LFR Rating Input &amp; Summary'!$D$29))</f>
        <v>3.6383202713767688</v>
      </c>
      <c r="M37" s="464">
        <f>'CMP LFR Rating Input &amp; Summary'!$C$144*'CMP LFR Rating Input &amp; Summary'!$C$145*'CMP LFR Rating Input &amp; Summary'!$C$135*(C37/'CMP LFR Rating Input &amp; Summary'!$C$152*'CMP LFR Rating Input &amp; Summary'!$D$106)</f>
        <v>1.476487860952969</v>
      </c>
      <c r="O37" s="804">
        <f>'CMP LFR Rating Input &amp; Summary'!$C$87</f>
        <v>41.54</v>
      </c>
      <c r="P37" s="801">
        <f>'CMP LFR Rating Input &amp; Summary'!$C$93</f>
        <v>1.05</v>
      </c>
      <c r="Q37" s="801">
        <v>1</v>
      </c>
      <c r="R37" s="464">
        <f>L37*$Q$37</f>
        <v>3.6383202713767688</v>
      </c>
      <c r="S37" s="804" t="str">
        <f>IF(AND('CMP LFR Rating Input &amp; Summary'!$E$171&gt;=8,'CMP LFR Rating Input &amp; Summary'!$E$171&gt;='CMP LFR Rating Input &amp; Summary'!$E$20),"YES","NO")</f>
        <v>NO</v>
      </c>
      <c r="T37" s="464">
        <f>($O$37-1.95*$P$37)/R37</f>
        <v>10.854596916795268</v>
      </c>
      <c r="U37" s="464">
        <f>('CMP LFR Rating Input &amp; Summary'!$C$113-1.95*'CMP LFR Rating Input &amp; Summary'!$C$149)/(1.3*M37)</f>
        <v>1.6950319571738559</v>
      </c>
      <c r="V37" s="497">
        <f t="shared" si="5"/>
        <v>1.6950319571738559</v>
      </c>
      <c r="W37" s="499" t="str">
        <f t="shared" si="6"/>
        <v>-</v>
      </c>
      <c r="Y37" s="794" t="s">
        <v>478</v>
      </c>
      <c r="Z37" s="794"/>
      <c r="AA37" s="794"/>
      <c r="AB37" s="794"/>
      <c r="AC37" s="794"/>
      <c r="AD37" s="794"/>
      <c r="AE37" s="794"/>
      <c r="AF37" s="461"/>
    </row>
    <row r="38" spans="1:32">
      <c r="A38" s="161" t="s">
        <v>388</v>
      </c>
      <c r="B38" s="458">
        <v>87.4</v>
      </c>
      <c r="C38" s="565">
        <f>'Controlling Axle Load'!G33</f>
        <v>18</v>
      </c>
      <c r="D38" s="797"/>
      <c r="E38" s="801"/>
      <c r="F38" s="801"/>
      <c r="G38" s="801"/>
      <c r="H38" s="804"/>
      <c r="I38" s="801"/>
      <c r="J38" s="550">
        <f>HLOOKUP('CMP LFR Rating Input &amp; Summary'!$E$171,'LFR Summary'!$B$2:$AE$300,48,TRUE)*'CMP LFR Rating Input &amp; Summary'!$D$106</f>
        <v>6.2457831325301205</v>
      </c>
      <c r="K38" s="478">
        <f t="shared" ref="K38:K44" si="13">J38/$H$37*$I$37</f>
        <v>0.72766405427535374</v>
      </c>
      <c r="L38" s="479">
        <f>IF('CMP LFR Rating Input &amp; Summary'!$C$26="Typical (NCSPA design data sheet No. 19, II. A. 1.)",K38*'CMP LFR Rating Input &amp; Summary'!$D$28/2,MAX(K38*'CMP LFR Rating Input &amp; Summary'!$D$28/2, K38*'CMP LFR Rating Input &amp; Summary'!$D$29))</f>
        <v>3.6383202713767688</v>
      </c>
      <c r="M38" s="459">
        <f>'CMP LFR Rating Input &amp; Summary'!$C$144*'CMP LFR Rating Input &amp; Summary'!$C$145*'CMP LFR Rating Input &amp; Summary'!$C$135*(C38/'CMP LFR Rating Input &amp; Summary'!$C$152*'CMP LFR Rating Input &amp; Summary'!$D$106)</f>
        <v>1.476487860952969</v>
      </c>
      <c r="O38" s="804"/>
      <c r="P38" s="801"/>
      <c r="Q38" s="801"/>
      <c r="R38" s="459">
        <f t="shared" ref="R38:R44" si="14">L38*$Q$37</f>
        <v>3.6383202713767688</v>
      </c>
      <c r="S38" s="804"/>
      <c r="T38" s="459">
        <f t="shared" ref="T38:T44" si="15">($O$37-1.95*$P$37)/R38</f>
        <v>10.854596916795268</v>
      </c>
      <c r="U38" s="459">
        <f>('CMP LFR Rating Input &amp; Summary'!$C$113-1.95*'CMP LFR Rating Input &amp; Summary'!$C$149)/(1.3*M38)</f>
        <v>1.6950319571738559</v>
      </c>
      <c r="V38" s="478">
        <f t="shared" si="5"/>
        <v>1.6950319571738559</v>
      </c>
      <c r="W38" s="480" t="str">
        <f t="shared" si="6"/>
        <v>-</v>
      </c>
      <c r="Y38" s="794"/>
      <c r="Z38" s="794"/>
      <c r="AA38" s="794"/>
      <c r="AB38" s="794"/>
      <c r="AC38" s="794"/>
      <c r="AD38" s="794"/>
      <c r="AE38" s="794"/>
    </row>
    <row r="39" spans="1:32">
      <c r="A39" s="161" t="s">
        <v>389</v>
      </c>
      <c r="B39" s="458">
        <v>151.4</v>
      </c>
      <c r="C39" s="565">
        <f>'Controlling Axle Load'!G34</f>
        <v>16</v>
      </c>
      <c r="D39" s="797"/>
      <c r="E39" s="801"/>
      <c r="F39" s="801"/>
      <c r="G39" s="801"/>
      <c r="H39" s="804"/>
      <c r="I39" s="801"/>
      <c r="J39" s="550">
        <f>HLOOKUP('CMP LFR Rating Input &amp; Summary'!$E$171,'LFR Summary'!$B$2:$AE$300,49,TRUE)*'CMP LFR Rating Input &amp; Summary'!$D$106</f>
        <v>5.5518072289156626</v>
      </c>
      <c r="K39" s="478">
        <f t="shared" si="13"/>
        <v>0.64681249268920338</v>
      </c>
      <c r="L39" s="479">
        <f>IF('CMP LFR Rating Input &amp; Summary'!$C$26="Typical (NCSPA design data sheet No. 19, II. A. 1.)",K39*'CMP LFR Rating Input &amp; Summary'!$D$28/2,MAX(K39*'CMP LFR Rating Input &amp; Summary'!$D$28/2, K39*'CMP LFR Rating Input &amp; Summary'!$D$29))</f>
        <v>3.2340624634460169</v>
      </c>
      <c r="M39" s="459">
        <f>'CMP LFR Rating Input &amp; Summary'!$C$144*'CMP LFR Rating Input &amp; Summary'!$C$145*'CMP LFR Rating Input &amp; Summary'!$C$135*(C39/'CMP LFR Rating Input &amp; Summary'!$C$152*'CMP LFR Rating Input &amp; Summary'!$D$106)</f>
        <v>1.3124336541804169</v>
      </c>
      <c r="O39" s="804"/>
      <c r="P39" s="801"/>
      <c r="Q39" s="801"/>
      <c r="R39" s="459">
        <f t="shared" si="14"/>
        <v>3.2340624634460169</v>
      </c>
      <c r="S39" s="804"/>
      <c r="T39" s="459">
        <f t="shared" si="15"/>
        <v>12.211421531394677</v>
      </c>
      <c r="U39" s="459">
        <f>('CMP LFR Rating Input &amp; Summary'!$C$113-1.95*'CMP LFR Rating Input &amp; Summary'!$C$149)/(1.3*M39)</f>
        <v>1.906910951820588</v>
      </c>
      <c r="V39" s="478">
        <f t="shared" si="5"/>
        <v>1.906910951820588</v>
      </c>
      <c r="W39" s="480" t="str">
        <f t="shared" si="6"/>
        <v>-</v>
      </c>
      <c r="Y39" s="794"/>
      <c r="Z39" s="794"/>
      <c r="AA39" s="794"/>
      <c r="AB39" s="794"/>
      <c r="AC39" s="794"/>
      <c r="AD39" s="794"/>
      <c r="AE39" s="794"/>
    </row>
    <row r="40" spans="1:32">
      <c r="A40" s="161" t="s">
        <v>227</v>
      </c>
      <c r="B40" s="458">
        <v>161.4</v>
      </c>
      <c r="C40" s="565">
        <f>'Controlling Axle Load'!G35</f>
        <v>18</v>
      </c>
      <c r="D40" s="797"/>
      <c r="E40" s="801"/>
      <c r="F40" s="801"/>
      <c r="G40" s="801"/>
      <c r="H40" s="804"/>
      <c r="I40" s="801"/>
      <c r="J40" s="550">
        <f>HLOOKUP('CMP LFR Rating Input &amp; Summary'!$E$171,'LFR Summary'!$B$2:$AE$300,50,TRUE)*'CMP LFR Rating Input &amp; Summary'!$D$106</f>
        <v>6.2457831325301205</v>
      </c>
      <c r="K40" s="478">
        <f t="shared" si="13"/>
        <v>0.72766405427535374</v>
      </c>
      <c r="L40" s="479">
        <f>IF('CMP LFR Rating Input &amp; Summary'!$C$26="Typical (NCSPA design data sheet No. 19, II. A. 1.)",K40*'CMP LFR Rating Input &amp; Summary'!$D$28/2,MAX(K40*'CMP LFR Rating Input &amp; Summary'!$D$28/2, K40*'CMP LFR Rating Input &amp; Summary'!$D$29))</f>
        <v>3.6383202713767688</v>
      </c>
      <c r="M40" s="459">
        <f>'CMP LFR Rating Input &amp; Summary'!$C$144*'CMP LFR Rating Input &amp; Summary'!$C$145*'CMP LFR Rating Input &amp; Summary'!$C$135*(C40/'CMP LFR Rating Input &amp; Summary'!$C$152*'CMP LFR Rating Input &amp; Summary'!$D$106)</f>
        <v>1.476487860952969</v>
      </c>
      <c r="O40" s="804"/>
      <c r="P40" s="801"/>
      <c r="Q40" s="801"/>
      <c r="R40" s="459">
        <f t="shared" si="14"/>
        <v>3.6383202713767688</v>
      </c>
      <c r="S40" s="804"/>
      <c r="T40" s="459">
        <f t="shared" si="15"/>
        <v>10.854596916795268</v>
      </c>
      <c r="U40" s="459">
        <f>('CMP LFR Rating Input &amp; Summary'!$C$113-1.95*'CMP LFR Rating Input &amp; Summary'!$C$149)/(1.3*M40)</f>
        <v>1.6950319571738559</v>
      </c>
      <c r="V40" s="478">
        <f t="shared" si="5"/>
        <v>1.6950319571738559</v>
      </c>
      <c r="W40" s="480" t="str">
        <f t="shared" si="6"/>
        <v>-</v>
      </c>
      <c r="Y40" s="504"/>
      <c r="Z40" s="504"/>
      <c r="AA40" s="504"/>
      <c r="AB40" s="504"/>
      <c r="AC40" s="504"/>
      <c r="AD40" s="504"/>
      <c r="AE40" s="504"/>
    </row>
    <row r="41" spans="1:32" ht="12.75" customHeight="1">
      <c r="A41" s="161" t="s">
        <v>228</v>
      </c>
      <c r="B41" s="458">
        <v>154</v>
      </c>
      <c r="C41" s="565">
        <f>'Controlling Axle Load'!G36</f>
        <v>18</v>
      </c>
      <c r="D41" s="797"/>
      <c r="E41" s="801"/>
      <c r="F41" s="801"/>
      <c r="G41" s="801"/>
      <c r="H41" s="804"/>
      <c r="I41" s="801"/>
      <c r="J41" s="550">
        <f>HLOOKUP('CMP LFR Rating Input &amp; Summary'!$E$171,'LFR Summary'!$B$2:$AE$300,51,TRUE)*'CMP LFR Rating Input &amp; Summary'!$D$106</f>
        <v>6.2457831325301205</v>
      </c>
      <c r="K41" s="478">
        <f t="shared" si="13"/>
        <v>0.72766405427535374</v>
      </c>
      <c r="L41" s="479">
        <f>IF('CMP LFR Rating Input &amp; Summary'!$C$26="Typical (NCSPA design data sheet No. 19, II. A. 1.)",K41*'CMP LFR Rating Input &amp; Summary'!$D$28/2,MAX(K41*'CMP LFR Rating Input &amp; Summary'!$D$28/2, K41*'CMP LFR Rating Input &amp; Summary'!$D$29))</f>
        <v>3.6383202713767688</v>
      </c>
      <c r="M41" s="459">
        <f>'CMP LFR Rating Input &amp; Summary'!$C$144*'CMP LFR Rating Input &amp; Summary'!$C$145*'CMP LFR Rating Input &amp; Summary'!$C$135*(C41/'CMP LFR Rating Input &amp; Summary'!$C$152*'CMP LFR Rating Input &amp; Summary'!$D$106)</f>
        <v>1.476487860952969</v>
      </c>
      <c r="O41" s="804"/>
      <c r="P41" s="801"/>
      <c r="Q41" s="801"/>
      <c r="R41" s="459">
        <f t="shared" si="14"/>
        <v>3.6383202713767688</v>
      </c>
      <c r="S41" s="804"/>
      <c r="T41" s="459">
        <f t="shared" si="15"/>
        <v>10.854596916795268</v>
      </c>
      <c r="U41" s="459">
        <f>('CMP LFR Rating Input &amp; Summary'!$C$113-1.95*'CMP LFR Rating Input &amp; Summary'!$C$149)/(1.3*M41)</f>
        <v>1.6950319571738559</v>
      </c>
      <c r="V41" s="478">
        <f t="shared" si="5"/>
        <v>1.6950319571738559</v>
      </c>
      <c r="W41" s="480" t="str">
        <f t="shared" si="6"/>
        <v>-</v>
      </c>
      <c r="Y41" s="794" t="s">
        <v>476</v>
      </c>
      <c r="Z41" s="794"/>
      <c r="AA41" s="794"/>
      <c r="AB41" s="794"/>
      <c r="AC41" s="794"/>
      <c r="AD41" s="794"/>
      <c r="AE41" s="794"/>
    </row>
    <row r="42" spans="1:32" ht="12.75" customHeight="1">
      <c r="A42" s="161" t="s">
        <v>390</v>
      </c>
      <c r="B42" s="458">
        <v>122</v>
      </c>
      <c r="C42" s="565">
        <f>'Controlling Axle Load'!G37</f>
        <v>18</v>
      </c>
      <c r="D42" s="797"/>
      <c r="E42" s="801"/>
      <c r="F42" s="801"/>
      <c r="G42" s="801"/>
      <c r="H42" s="804"/>
      <c r="I42" s="801"/>
      <c r="J42" s="550">
        <f>HLOOKUP('CMP LFR Rating Input &amp; Summary'!$E$171,'LFR Summary'!$B$2:$AE$300,52,TRUE)*'CMP LFR Rating Input &amp; Summary'!$D$106</f>
        <v>6.2457831325301205</v>
      </c>
      <c r="K42" s="478">
        <f t="shared" si="13"/>
        <v>0.72766405427535374</v>
      </c>
      <c r="L42" s="479">
        <f>IF('CMP LFR Rating Input &amp; Summary'!$C$26="Typical (NCSPA design data sheet No. 19, II. A. 1.)",K42*'CMP LFR Rating Input &amp; Summary'!$D$28/2,MAX(K42*'CMP LFR Rating Input &amp; Summary'!$D$28/2, K42*'CMP LFR Rating Input &amp; Summary'!$D$29))</f>
        <v>3.6383202713767688</v>
      </c>
      <c r="M42" s="459">
        <f>'CMP LFR Rating Input &amp; Summary'!$C$144*'CMP LFR Rating Input &amp; Summary'!$C$145*'CMP LFR Rating Input &amp; Summary'!$C$135*(C42/'CMP LFR Rating Input &amp; Summary'!$C$152*'CMP LFR Rating Input &amp; Summary'!$D$106)</f>
        <v>1.476487860952969</v>
      </c>
      <c r="O42" s="804"/>
      <c r="P42" s="801"/>
      <c r="Q42" s="801"/>
      <c r="R42" s="459">
        <f t="shared" si="14"/>
        <v>3.6383202713767688</v>
      </c>
      <c r="S42" s="804"/>
      <c r="T42" s="459">
        <f t="shared" si="15"/>
        <v>10.854596916795268</v>
      </c>
      <c r="U42" s="459">
        <f>('CMP LFR Rating Input &amp; Summary'!$C$113-1.95*'CMP LFR Rating Input &amp; Summary'!$C$149)/(1.3*M42)</f>
        <v>1.6950319571738559</v>
      </c>
      <c r="V42" s="478">
        <f t="shared" si="5"/>
        <v>1.6950319571738559</v>
      </c>
      <c r="W42" s="480" t="str">
        <f t="shared" si="6"/>
        <v>-</v>
      </c>
      <c r="Y42" s="794"/>
      <c r="Z42" s="794"/>
      <c r="AA42" s="794"/>
      <c r="AB42" s="794"/>
      <c r="AC42" s="794"/>
      <c r="AD42" s="794"/>
      <c r="AE42" s="794"/>
    </row>
    <row r="43" spans="1:32">
      <c r="A43" s="161" t="s">
        <v>391</v>
      </c>
      <c r="B43" s="458">
        <v>164</v>
      </c>
      <c r="C43" s="565">
        <f>'Controlling Axle Load'!G38</f>
        <v>18</v>
      </c>
      <c r="D43" s="797"/>
      <c r="E43" s="801"/>
      <c r="F43" s="801"/>
      <c r="G43" s="801"/>
      <c r="H43" s="804"/>
      <c r="I43" s="801"/>
      <c r="J43" s="550">
        <f>HLOOKUP('CMP LFR Rating Input &amp; Summary'!$E$171,'LFR Summary'!$B$2:$AE$300,53,TRUE)*'CMP LFR Rating Input &amp; Summary'!$D$106</f>
        <v>6.2457831325301205</v>
      </c>
      <c r="K43" s="478">
        <f t="shared" si="13"/>
        <v>0.72766405427535374</v>
      </c>
      <c r="L43" s="479">
        <f>IF('CMP LFR Rating Input &amp; Summary'!$C$26="Typical (NCSPA design data sheet No. 19, II. A. 1.)",K43*'CMP LFR Rating Input &amp; Summary'!$D$28/2,MAX(K43*'CMP LFR Rating Input &amp; Summary'!$D$28/2, K43*'CMP LFR Rating Input &amp; Summary'!$D$29))</f>
        <v>3.6383202713767688</v>
      </c>
      <c r="M43" s="459">
        <f>'CMP LFR Rating Input &amp; Summary'!$C$144*'CMP LFR Rating Input &amp; Summary'!$C$145*'CMP LFR Rating Input &amp; Summary'!$C$135*(C43/'CMP LFR Rating Input &amp; Summary'!$C$152*'CMP LFR Rating Input &amp; Summary'!$D$106)</f>
        <v>1.476487860952969</v>
      </c>
      <c r="O43" s="804"/>
      <c r="P43" s="801"/>
      <c r="Q43" s="801"/>
      <c r="R43" s="459">
        <f t="shared" si="14"/>
        <v>3.6383202713767688</v>
      </c>
      <c r="S43" s="804"/>
      <c r="T43" s="459">
        <f t="shared" si="15"/>
        <v>10.854596916795268</v>
      </c>
      <c r="U43" s="459">
        <f>('CMP LFR Rating Input &amp; Summary'!$C$113-1.95*'CMP LFR Rating Input &amp; Summary'!$C$149)/(1.3*M43)</f>
        <v>1.6950319571738559</v>
      </c>
      <c r="V43" s="478">
        <f t="shared" si="5"/>
        <v>1.6950319571738559</v>
      </c>
      <c r="W43" s="480" t="str">
        <f t="shared" si="6"/>
        <v>-</v>
      </c>
      <c r="Y43" s="794"/>
      <c r="Z43" s="794"/>
      <c r="AA43" s="794"/>
      <c r="AB43" s="794"/>
      <c r="AC43" s="794"/>
      <c r="AD43" s="794"/>
      <c r="AE43" s="794"/>
    </row>
    <row r="44" spans="1:32" ht="13.8" thickBot="1">
      <c r="A44" s="471" t="s">
        <v>392</v>
      </c>
      <c r="B44" s="491">
        <v>80</v>
      </c>
      <c r="C44" s="565">
        <f>'Controlling Axle Load'!G39</f>
        <v>16</v>
      </c>
      <c r="D44" s="803"/>
      <c r="E44" s="801"/>
      <c r="F44" s="801"/>
      <c r="G44" s="801"/>
      <c r="H44" s="804"/>
      <c r="I44" s="801"/>
      <c r="J44" s="550">
        <f>HLOOKUP('CMP LFR Rating Input &amp; Summary'!$E$171,'LFR Summary'!$B$2:$AE$300,54,TRUE)*'CMP LFR Rating Input &amp; Summary'!$D$106</f>
        <v>5.5518072289156626</v>
      </c>
      <c r="K44" s="488">
        <f t="shared" si="13"/>
        <v>0.64681249268920338</v>
      </c>
      <c r="L44" s="489">
        <f>IF('CMP LFR Rating Input &amp; Summary'!$C$26="Typical (NCSPA design data sheet No. 19, II. A. 1.)",K44*'CMP LFR Rating Input &amp; Summary'!$D$28/2,MAX(K44*'CMP LFR Rating Input &amp; Summary'!$D$28/2, K44*'CMP LFR Rating Input &amp; Summary'!$D$29))</f>
        <v>3.2340624634460169</v>
      </c>
      <c r="M44" s="463">
        <f>'CMP LFR Rating Input &amp; Summary'!$C$144*'CMP LFR Rating Input &amp; Summary'!$C$145*'CMP LFR Rating Input &amp; Summary'!$C$135*(C44/'CMP LFR Rating Input &amp; Summary'!$C$152*'CMP LFR Rating Input &amp; Summary'!$D$106)</f>
        <v>1.3124336541804169</v>
      </c>
      <c r="O44" s="804"/>
      <c r="P44" s="801"/>
      <c r="Q44" s="801"/>
      <c r="R44" s="463">
        <f t="shared" si="14"/>
        <v>3.2340624634460169</v>
      </c>
      <c r="S44" s="804"/>
      <c r="T44" s="463">
        <f t="shared" si="15"/>
        <v>12.211421531394677</v>
      </c>
      <c r="U44" s="463">
        <f>('CMP LFR Rating Input &amp; Summary'!$C$113-1.95*'CMP LFR Rating Input &amp; Summary'!$C$149)/(1.3*M44)</f>
        <v>1.906910951820588</v>
      </c>
      <c r="V44" s="488">
        <f t="shared" si="5"/>
        <v>1.906910951820588</v>
      </c>
      <c r="W44" s="490" t="str">
        <f t="shared" si="6"/>
        <v>-</v>
      </c>
      <c r="Y44" s="794"/>
      <c r="Z44" s="794"/>
      <c r="AA44" s="794"/>
      <c r="AB44" s="794"/>
      <c r="AC44" s="794"/>
      <c r="AD44" s="794"/>
      <c r="AE44" s="794"/>
    </row>
    <row r="45" spans="1:32" ht="14.4" thickTop="1" thickBot="1">
      <c r="A45" s="799" t="s">
        <v>436</v>
      </c>
      <c r="B45" s="799"/>
      <c r="C45" s="799"/>
      <c r="D45" s="799"/>
      <c r="E45" s="799"/>
      <c r="F45" s="799"/>
      <c r="G45" s="799"/>
      <c r="H45" s="799"/>
      <c r="I45" s="799"/>
      <c r="J45" s="799"/>
      <c r="K45" s="799"/>
      <c r="L45" s="799"/>
      <c r="M45" s="799"/>
      <c r="O45" s="799" t="s">
        <v>405</v>
      </c>
      <c r="P45" s="799"/>
      <c r="Q45" s="799"/>
      <c r="R45" s="799"/>
      <c r="S45" s="799"/>
      <c r="T45" s="799"/>
      <c r="U45" s="799"/>
      <c r="V45" s="799"/>
      <c r="W45" s="799"/>
    </row>
    <row r="46" spans="1:32" ht="13.8" thickTop="1">
      <c r="A46" s="473" t="s">
        <v>408</v>
      </c>
      <c r="B46" s="496">
        <v>120</v>
      </c>
      <c r="C46" s="470">
        <f>'Controlling Axle Load'!G40</f>
        <v>60</v>
      </c>
      <c r="D46" s="806">
        <f>'CMP LFR Rating Input &amp; Summary'!B186</f>
        <v>8</v>
      </c>
      <c r="E46" s="810"/>
      <c r="F46" s="813">
        <f>D46+1.75*'CMP LFR Rating Input &amp; Summary'!$E$171</f>
        <v>10.625</v>
      </c>
      <c r="G46" s="801">
        <f>MIN('CMP LFR Rating Input &amp; Summary'!$E$172,'CMP LFR Rating Input &amp; Summary'!$E$173+1.75*'CMP LFR Rating Input &amp; Summary'!$E$171)</f>
        <v>38.625</v>
      </c>
      <c r="H46" s="801">
        <f>MIN(F46,G46)</f>
        <v>10.625</v>
      </c>
      <c r="I46" s="809"/>
      <c r="J46" s="468">
        <f>HLOOKUP('CMP LFR Rating Input &amp; Summary'!$E$171,'LFR Summary'!$B$2:$AE$300,58,TRUE)*'CMP LFR Rating Input &amp; Summary'!$D$106</f>
        <v>27.065060240963856</v>
      </c>
      <c r="K46" s="497">
        <f>J46/$H$46</f>
        <v>2.5472997873848335</v>
      </c>
      <c r="L46" s="498">
        <f>IF('CMP LFR Rating Input &amp; Summary'!$C$26="Typical (NCSPA design data sheet No. 19, II. A. 1.)",K46*'CMP LFR Rating Input &amp; Summary'!$D$28/2,MAX(K46*'CMP LFR Rating Input &amp; Summary'!$D$28/2, K46*'CMP LFR Rating Input &amp; Summary'!$D$29))</f>
        <v>12.736498936924168</v>
      </c>
      <c r="M46" s="468">
        <f>'CMP LFR Rating Input &amp; Summary'!$C$144*'CMP LFR Rating Input &amp; Summary'!$C$145*'CMP LFR Rating Input &amp; Summary'!$C$135*(C46/'CMP LFR Rating Input &amp; Summary'!$C$152*'CMP LFR Rating Input &amp; Summary'!$D$106)</f>
        <v>4.9216262031765625</v>
      </c>
      <c r="O46" s="804">
        <f>'CMP LFR Rating Input &amp; Summary'!$C$87</f>
        <v>41.54</v>
      </c>
      <c r="P46" s="801">
        <f>'CMP LFR Rating Input &amp; Summary'!$C$93</f>
        <v>1.05</v>
      </c>
      <c r="Q46" s="801">
        <v>1</v>
      </c>
      <c r="R46" s="464">
        <f>L46*$Q$46</f>
        <v>12.736498936924168</v>
      </c>
      <c r="S46" s="804" t="str">
        <f>IF(AND('CMP LFR Rating Input &amp; Summary'!$E$171&gt;=8,'CMP LFR Rating Input &amp; Summary'!$E$171&gt;='CMP LFR Rating Input &amp; Summary'!$E$20),"YES","NO")</f>
        <v>NO</v>
      </c>
      <c r="T46" s="464">
        <f>($O$46-1.95*$P$46)/R46</f>
        <v>3.1007343694355414</v>
      </c>
      <c r="U46" s="464">
        <f>('CMP LFR Rating Input &amp; Summary'!$C$113-1.95*'CMP LFR Rating Input &amp; Summary'!$C$149)/(1.3*M46)</f>
        <v>0.50850958715215688</v>
      </c>
      <c r="V46" s="497">
        <f t="shared" si="5"/>
        <v>0.50850958715215688</v>
      </c>
      <c r="W46" s="499">
        <f t="shared" si="6"/>
        <v>30.510575229129412</v>
      </c>
      <c r="Y46" s="722" t="s">
        <v>446</v>
      </c>
      <c r="Z46" s="722"/>
      <c r="AA46" s="722"/>
      <c r="AB46" s="722"/>
      <c r="AC46" s="722"/>
      <c r="AD46" s="722"/>
      <c r="AE46" s="722"/>
    </row>
    <row r="47" spans="1:32">
      <c r="A47" s="161" t="s">
        <v>409</v>
      </c>
      <c r="B47" s="458">
        <v>120</v>
      </c>
      <c r="C47" s="565">
        <f>'Controlling Axle Load'!G41</f>
        <v>60</v>
      </c>
      <c r="D47" s="807"/>
      <c r="E47" s="811"/>
      <c r="F47" s="813"/>
      <c r="G47" s="801"/>
      <c r="H47" s="804"/>
      <c r="I47" s="809"/>
      <c r="J47" s="549">
        <f>HLOOKUP('CMP LFR Rating Input &amp; Summary'!$E$171,'LFR Summary'!$B$2:$AE$300,59,TRUE)*'CMP LFR Rating Input &amp; Summary'!$D$106</f>
        <v>27.065060240963856</v>
      </c>
      <c r="K47" s="478">
        <f t="shared" ref="K47:K65" si="16">J47/$H$46</f>
        <v>2.5472997873848335</v>
      </c>
      <c r="L47" s="479">
        <f>IF('CMP LFR Rating Input &amp; Summary'!$C$26="Typical (NCSPA design data sheet No. 19, II. A. 1.)",K47*'CMP LFR Rating Input &amp; Summary'!$D$28/2,MAX(K47*'CMP LFR Rating Input &amp; Summary'!$D$28/2, K47*'CMP LFR Rating Input &amp; Summary'!$D$29))</f>
        <v>12.736498936924168</v>
      </c>
      <c r="M47" s="477">
        <f>'CMP LFR Rating Input &amp; Summary'!$C$144*'CMP LFR Rating Input &amp; Summary'!$C$145*'CMP LFR Rating Input &amp; Summary'!$C$135*(C47/'CMP LFR Rating Input &amp; Summary'!$C$152*'CMP LFR Rating Input &amp; Summary'!$D$106)</f>
        <v>4.9216262031765625</v>
      </c>
      <c r="O47" s="804"/>
      <c r="P47" s="801"/>
      <c r="Q47" s="801"/>
      <c r="R47" s="459">
        <f t="shared" ref="R47:R65" si="17">L47*$Q$46</f>
        <v>12.736498936924168</v>
      </c>
      <c r="S47" s="804"/>
      <c r="T47" s="459">
        <f t="shared" ref="T47:T65" si="18">($O$46-1.95*$P$46)/R47</f>
        <v>3.1007343694355414</v>
      </c>
      <c r="U47" s="459">
        <f>('CMP LFR Rating Input &amp; Summary'!$C$113-1.95*'CMP LFR Rating Input &amp; Summary'!$C$149)/(1.3*M47)</f>
        <v>0.50850958715215688</v>
      </c>
      <c r="V47" s="478">
        <f t="shared" si="5"/>
        <v>0.50850958715215688</v>
      </c>
      <c r="W47" s="480">
        <f t="shared" si="6"/>
        <v>30.510575229129412</v>
      </c>
      <c r="Y47" s="722"/>
      <c r="Z47" s="722"/>
      <c r="AA47" s="722"/>
      <c r="AB47" s="722"/>
      <c r="AC47" s="722"/>
      <c r="AD47" s="722"/>
      <c r="AE47" s="722"/>
    </row>
    <row r="48" spans="1:32">
      <c r="A48" s="161" t="s">
        <v>410</v>
      </c>
      <c r="B48" s="458">
        <v>120</v>
      </c>
      <c r="C48" s="565">
        <f>'Controlling Axle Load'!G42</f>
        <v>60</v>
      </c>
      <c r="D48" s="807"/>
      <c r="E48" s="811"/>
      <c r="F48" s="813"/>
      <c r="G48" s="801"/>
      <c r="H48" s="804"/>
      <c r="I48" s="809"/>
      <c r="J48" s="549">
        <f>HLOOKUP('CMP LFR Rating Input &amp; Summary'!$E$171,'LFR Summary'!$B$2:$AE$300,60,TRUE)*'CMP LFR Rating Input &amp; Summary'!$D$106</f>
        <v>27.065060240963856</v>
      </c>
      <c r="K48" s="478">
        <f t="shared" si="16"/>
        <v>2.5472997873848335</v>
      </c>
      <c r="L48" s="479">
        <f>IF('CMP LFR Rating Input &amp; Summary'!$C$26="Typical (NCSPA design data sheet No. 19, II. A. 1.)",K48*'CMP LFR Rating Input &amp; Summary'!$D$28/2,MAX(K48*'CMP LFR Rating Input &amp; Summary'!$D$28/2, K48*'CMP LFR Rating Input &amp; Summary'!$D$29))</f>
        <v>12.736498936924168</v>
      </c>
      <c r="M48" s="477">
        <f>'CMP LFR Rating Input &amp; Summary'!$C$144*'CMP LFR Rating Input &amp; Summary'!$C$145*'CMP LFR Rating Input &amp; Summary'!$C$135*(C48/'CMP LFR Rating Input &amp; Summary'!$C$152*'CMP LFR Rating Input &amp; Summary'!$D$106)</f>
        <v>4.9216262031765625</v>
      </c>
      <c r="O48" s="804"/>
      <c r="P48" s="801"/>
      <c r="Q48" s="801"/>
      <c r="R48" s="459">
        <f t="shared" si="17"/>
        <v>12.736498936924168</v>
      </c>
      <c r="S48" s="804"/>
      <c r="T48" s="459">
        <f t="shared" si="18"/>
        <v>3.1007343694355414</v>
      </c>
      <c r="U48" s="459">
        <f>('CMP LFR Rating Input &amp; Summary'!$C$113-1.95*'CMP LFR Rating Input &amp; Summary'!$C$149)/(1.3*M48)</f>
        <v>0.50850958715215688</v>
      </c>
      <c r="V48" s="478">
        <f t="shared" si="5"/>
        <v>0.50850958715215688</v>
      </c>
      <c r="W48" s="480">
        <f t="shared" si="6"/>
        <v>30.510575229129412</v>
      </c>
    </row>
    <row r="49" spans="1:31">
      <c r="A49" s="161" t="s">
        <v>411</v>
      </c>
      <c r="B49" s="458">
        <v>120</v>
      </c>
      <c r="C49" s="565">
        <f>'Controlling Axle Load'!G43</f>
        <v>60</v>
      </c>
      <c r="D49" s="807"/>
      <c r="E49" s="811"/>
      <c r="F49" s="813"/>
      <c r="G49" s="801"/>
      <c r="H49" s="804"/>
      <c r="I49" s="809"/>
      <c r="J49" s="549">
        <f>HLOOKUP('CMP LFR Rating Input &amp; Summary'!$E$171,'LFR Summary'!$B$2:$AE$300,61,TRUE)*'CMP LFR Rating Input &amp; Summary'!$D$106</f>
        <v>27.065060240963856</v>
      </c>
      <c r="K49" s="478">
        <f t="shared" si="16"/>
        <v>2.5472997873848335</v>
      </c>
      <c r="L49" s="479">
        <f>IF('CMP LFR Rating Input &amp; Summary'!$C$26="Typical (NCSPA design data sheet No. 19, II. A. 1.)",K49*'CMP LFR Rating Input &amp; Summary'!$D$28/2,MAX(K49*'CMP LFR Rating Input &amp; Summary'!$D$28/2, K49*'CMP LFR Rating Input &amp; Summary'!$D$29))</f>
        <v>12.736498936924168</v>
      </c>
      <c r="M49" s="477">
        <f>'CMP LFR Rating Input &amp; Summary'!$C$144*'CMP LFR Rating Input &amp; Summary'!$C$145*'CMP LFR Rating Input &amp; Summary'!$C$135*(C49/'CMP LFR Rating Input &amp; Summary'!$C$152*'CMP LFR Rating Input &amp; Summary'!$D$106)</f>
        <v>4.9216262031765625</v>
      </c>
      <c r="O49" s="804"/>
      <c r="P49" s="801"/>
      <c r="Q49" s="801"/>
      <c r="R49" s="459">
        <f t="shared" si="17"/>
        <v>12.736498936924168</v>
      </c>
      <c r="S49" s="804"/>
      <c r="T49" s="459">
        <f t="shared" si="18"/>
        <v>3.1007343694355414</v>
      </c>
      <c r="U49" s="459">
        <f>('CMP LFR Rating Input &amp; Summary'!$C$113-1.95*'CMP LFR Rating Input &amp; Summary'!$C$149)/(1.3*M49)</f>
        <v>0.50850958715215688</v>
      </c>
      <c r="V49" s="478">
        <f t="shared" si="5"/>
        <v>0.50850958715215688</v>
      </c>
      <c r="W49" s="480">
        <f t="shared" si="6"/>
        <v>30.510575229129412</v>
      </c>
      <c r="Y49" s="793" t="s">
        <v>448</v>
      </c>
      <c r="Z49" s="793"/>
      <c r="AA49" s="793"/>
      <c r="AB49" s="793"/>
      <c r="AC49" s="793"/>
      <c r="AD49" s="793"/>
      <c r="AE49" s="793"/>
    </row>
    <row r="50" spans="1:31">
      <c r="A50" s="161" t="s">
        <v>412</v>
      </c>
      <c r="B50" s="458">
        <v>120</v>
      </c>
      <c r="C50" s="565">
        <f>'Controlling Axle Load'!G44</f>
        <v>60</v>
      </c>
      <c r="D50" s="807"/>
      <c r="E50" s="811"/>
      <c r="F50" s="813"/>
      <c r="G50" s="801"/>
      <c r="H50" s="804"/>
      <c r="I50" s="809"/>
      <c r="J50" s="549">
        <f>HLOOKUP('CMP LFR Rating Input &amp; Summary'!$E$171,'LFR Summary'!$B$2:$AE$300,62,TRUE)*'CMP LFR Rating Input &amp; Summary'!$D$106</f>
        <v>27.065060240963856</v>
      </c>
      <c r="K50" s="478">
        <f t="shared" si="16"/>
        <v>2.5472997873848335</v>
      </c>
      <c r="L50" s="479">
        <f>IF('CMP LFR Rating Input &amp; Summary'!$C$26="Typical (NCSPA design data sheet No. 19, II. A. 1.)",K50*'CMP LFR Rating Input &amp; Summary'!$D$28/2,MAX(K50*'CMP LFR Rating Input &amp; Summary'!$D$28/2, K50*'CMP LFR Rating Input &amp; Summary'!$D$29))</f>
        <v>12.736498936924168</v>
      </c>
      <c r="M50" s="477">
        <f>'CMP LFR Rating Input &amp; Summary'!$C$144*'CMP LFR Rating Input &amp; Summary'!$C$145*'CMP LFR Rating Input &amp; Summary'!$C$135*(C50/'CMP LFR Rating Input &amp; Summary'!$C$152*'CMP LFR Rating Input &amp; Summary'!$D$106)</f>
        <v>4.9216262031765625</v>
      </c>
      <c r="O50" s="804"/>
      <c r="P50" s="801"/>
      <c r="Q50" s="801"/>
      <c r="R50" s="459">
        <f t="shared" si="17"/>
        <v>12.736498936924168</v>
      </c>
      <c r="S50" s="804"/>
      <c r="T50" s="459">
        <f t="shared" si="18"/>
        <v>3.1007343694355414</v>
      </c>
      <c r="U50" s="459">
        <f>('CMP LFR Rating Input &amp; Summary'!$C$113-1.95*'CMP LFR Rating Input &amp; Summary'!$C$149)/(1.3*M50)</f>
        <v>0.50850958715215688</v>
      </c>
      <c r="V50" s="478">
        <f t="shared" si="5"/>
        <v>0.50850958715215688</v>
      </c>
      <c r="W50" s="480">
        <f t="shared" si="6"/>
        <v>30.510575229129412</v>
      </c>
      <c r="Y50" s="793"/>
      <c r="Z50" s="793"/>
      <c r="AA50" s="793"/>
      <c r="AB50" s="793"/>
      <c r="AC50" s="793"/>
      <c r="AD50" s="793"/>
      <c r="AE50" s="793"/>
    </row>
    <row r="51" spans="1:31">
      <c r="A51" s="161" t="s">
        <v>413</v>
      </c>
      <c r="B51" s="458">
        <v>126</v>
      </c>
      <c r="C51" s="565">
        <f>'Controlling Axle Load'!G45</f>
        <v>42</v>
      </c>
      <c r="D51" s="807"/>
      <c r="E51" s="811"/>
      <c r="F51" s="813"/>
      <c r="G51" s="801"/>
      <c r="H51" s="804"/>
      <c r="I51" s="809"/>
      <c r="J51" s="549">
        <f>HLOOKUP('CMP LFR Rating Input &amp; Summary'!$E$171,'LFR Summary'!$B$2:$AE$300,63,TRUE)*'CMP LFR Rating Input &amp; Summary'!$D$106</f>
        <v>18.945542168674699</v>
      </c>
      <c r="K51" s="478">
        <f t="shared" si="16"/>
        <v>1.7831098511693835</v>
      </c>
      <c r="L51" s="479">
        <f>IF('CMP LFR Rating Input &amp; Summary'!$C$26="Typical (NCSPA design data sheet No. 19, II. A. 1.)",K51*'CMP LFR Rating Input &amp; Summary'!$D$28/2,MAX(K51*'CMP LFR Rating Input &amp; Summary'!$D$28/2, K51*'CMP LFR Rating Input &amp; Summary'!$D$29))</f>
        <v>8.9155492558469174</v>
      </c>
      <c r="M51" s="477">
        <f>'CMP LFR Rating Input &amp; Summary'!$C$144*'CMP LFR Rating Input &amp; Summary'!$C$145*'CMP LFR Rating Input &amp; Summary'!$C$135*(C51/'CMP LFR Rating Input &amp; Summary'!$C$152*'CMP LFR Rating Input &amp; Summary'!$D$106)</f>
        <v>3.4451383422235939</v>
      </c>
      <c r="O51" s="804"/>
      <c r="P51" s="801"/>
      <c r="Q51" s="801"/>
      <c r="R51" s="459">
        <f t="shared" si="17"/>
        <v>8.9155492558469174</v>
      </c>
      <c r="S51" s="804"/>
      <c r="T51" s="459">
        <f t="shared" si="18"/>
        <v>4.4296205277650591</v>
      </c>
      <c r="U51" s="459">
        <f>('CMP LFR Rating Input &amp; Summary'!$C$113-1.95*'CMP LFR Rating Input &amp; Summary'!$C$149)/(1.3*M51)</f>
        <v>0.72644226736022399</v>
      </c>
      <c r="V51" s="478">
        <f t="shared" si="5"/>
        <v>0.72644226736022399</v>
      </c>
      <c r="W51" s="480">
        <f t="shared" si="6"/>
        <v>45.765862843694109</v>
      </c>
    </row>
    <row r="52" spans="1:31" ht="12.75" customHeight="1">
      <c r="A52" s="161" t="s">
        <v>414</v>
      </c>
      <c r="B52" s="458">
        <v>138</v>
      </c>
      <c r="C52" s="565">
        <f>'Controlling Axle Load'!G46</f>
        <v>46</v>
      </c>
      <c r="D52" s="807"/>
      <c r="E52" s="811"/>
      <c r="F52" s="813"/>
      <c r="G52" s="801"/>
      <c r="H52" s="804"/>
      <c r="I52" s="809"/>
      <c r="J52" s="549">
        <f>HLOOKUP('CMP LFR Rating Input &amp; Summary'!$E$171,'LFR Summary'!$B$2:$AE$300,64,TRUE)*'CMP LFR Rating Input &amp; Summary'!$D$106</f>
        <v>20.749879518072291</v>
      </c>
      <c r="K52" s="478">
        <f t="shared" si="16"/>
        <v>1.9529298369950392</v>
      </c>
      <c r="L52" s="479">
        <f>IF('CMP LFR Rating Input &amp; Summary'!$C$26="Typical (NCSPA design data sheet No. 19, II. A. 1.)",K52*'CMP LFR Rating Input &amp; Summary'!$D$28/2,MAX(K52*'CMP LFR Rating Input &amp; Summary'!$D$28/2, K52*'CMP LFR Rating Input &amp; Summary'!$D$29))</f>
        <v>9.7646491849751964</v>
      </c>
      <c r="M52" s="477">
        <f>'CMP LFR Rating Input &amp; Summary'!$C$144*'CMP LFR Rating Input &amp; Summary'!$C$145*'CMP LFR Rating Input &amp; Summary'!$C$135*(C52/'CMP LFR Rating Input &amp; Summary'!$C$152*'CMP LFR Rating Input &amp; Summary'!$D$106)</f>
        <v>3.7732467557686986</v>
      </c>
      <c r="O52" s="804"/>
      <c r="P52" s="801"/>
      <c r="Q52" s="801"/>
      <c r="R52" s="459">
        <f t="shared" si="17"/>
        <v>9.7646491849751964</v>
      </c>
      <c r="S52" s="804"/>
      <c r="T52" s="459">
        <f t="shared" si="18"/>
        <v>4.0444361340463573</v>
      </c>
      <c r="U52" s="459">
        <f>('CMP LFR Rating Input &amp; Summary'!$C$113-1.95*'CMP LFR Rating Input &amp; Summary'!$C$149)/(1.3*M52)</f>
        <v>0.66327337454629154</v>
      </c>
      <c r="V52" s="478">
        <f t="shared" si="5"/>
        <v>0.66327337454629154</v>
      </c>
      <c r="W52" s="480">
        <f t="shared" si="6"/>
        <v>45.765862843694116</v>
      </c>
      <c r="Y52" s="722" t="s">
        <v>449</v>
      </c>
      <c r="Z52" s="722"/>
      <c r="AA52" s="722"/>
      <c r="AB52" s="722"/>
      <c r="AC52" s="722"/>
      <c r="AD52" s="722"/>
      <c r="AE52" s="722"/>
    </row>
    <row r="53" spans="1:31">
      <c r="A53" s="161" t="s">
        <v>415</v>
      </c>
      <c r="B53" s="458">
        <v>149.6</v>
      </c>
      <c r="C53" s="565">
        <f>'Controlling Axle Load'!G47</f>
        <v>34</v>
      </c>
      <c r="D53" s="807"/>
      <c r="E53" s="811"/>
      <c r="F53" s="813"/>
      <c r="G53" s="801"/>
      <c r="H53" s="804"/>
      <c r="I53" s="809"/>
      <c r="J53" s="549">
        <f>HLOOKUP('CMP LFR Rating Input &amp; Summary'!$E$171,'LFR Summary'!$B$2:$AE$300,65,TRUE)*'CMP LFR Rating Input &amp; Summary'!$D$106</f>
        <v>15.336867469879518</v>
      </c>
      <c r="K53" s="478">
        <f t="shared" si="16"/>
        <v>1.4434698795180723</v>
      </c>
      <c r="L53" s="479">
        <f>IF('CMP LFR Rating Input &amp; Summary'!$C$26="Typical (NCSPA design data sheet No. 19, II. A. 1.)",K53*'CMP LFR Rating Input &amp; Summary'!$D$28/2,MAX(K53*'CMP LFR Rating Input &amp; Summary'!$D$28/2, K53*'CMP LFR Rating Input &amp; Summary'!$D$29))</f>
        <v>7.2173493975903611</v>
      </c>
      <c r="M53" s="477">
        <f>'CMP LFR Rating Input &amp; Summary'!$C$144*'CMP LFR Rating Input &amp; Summary'!$C$145*'CMP LFR Rating Input &amp; Summary'!$C$135*(C53/'CMP LFR Rating Input &amp; Summary'!$C$152*'CMP LFR Rating Input &amp; Summary'!$D$106)</f>
        <v>2.7889215151333859</v>
      </c>
      <c r="O53" s="804"/>
      <c r="P53" s="801"/>
      <c r="Q53" s="801"/>
      <c r="R53" s="459">
        <f t="shared" si="17"/>
        <v>7.2173493975903611</v>
      </c>
      <c r="S53" s="804"/>
      <c r="T53" s="459">
        <f t="shared" si="18"/>
        <v>5.4718841813568382</v>
      </c>
      <c r="U53" s="459">
        <f>('CMP LFR Rating Input &amp; Summary'!$C$113-1.95*'CMP LFR Rating Input &amp; Summary'!$C$149)/(1.3*M53)</f>
        <v>0.89736985968027672</v>
      </c>
      <c r="V53" s="478">
        <f t="shared" si="5"/>
        <v>0.89736985968027672</v>
      </c>
      <c r="W53" s="480">
        <f t="shared" si="6"/>
        <v>67.123265504084699</v>
      </c>
      <c r="Y53" s="722"/>
      <c r="Z53" s="722"/>
      <c r="AA53" s="722"/>
      <c r="AB53" s="722"/>
      <c r="AC53" s="722"/>
      <c r="AD53" s="722"/>
      <c r="AE53" s="722"/>
    </row>
    <row r="54" spans="1:31">
      <c r="A54" s="161" t="s">
        <v>416</v>
      </c>
      <c r="B54" s="458">
        <v>158.4</v>
      </c>
      <c r="C54" s="565">
        <f>'Controlling Axle Load'!G48</f>
        <v>33</v>
      </c>
      <c r="D54" s="807"/>
      <c r="E54" s="811"/>
      <c r="F54" s="813"/>
      <c r="G54" s="801"/>
      <c r="H54" s="804"/>
      <c r="I54" s="809"/>
      <c r="J54" s="549">
        <f>HLOOKUP('CMP LFR Rating Input &amp; Summary'!$E$171,'LFR Summary'!$B$2:$AE$300,66,TRUE)*'CMP LFR Rating Input &amp; Summary'!$D$106</f>
        <v>14.88578313253012</v>
      </c>
      <c r="K54" s="478">
        <f t="shared" si="16"/>
        <v>1.4010148830616584</v>
      </c>
      <c r="L54" s="479">
        <f>IF('CMP LFR Rating Input &amp; Summary'!$C$26="Typical (NCSPA design data sheet No. 19, II. A. 1.)",K54*'CMP LFR Rating Input &amp; Summary'!$D$28/2,MAX(K54*'CMP LFR Rating Input &amp; Summary'!$D$28/2, K54*'CMP LFR Rating Input &amp; Summary'!$D$29))</f>
        <v>7.0050744153082922</v>
      </c>
      <c r="M54" s="477">
        <f>'CMP LFR Rating Input &amp; Summary'!$C$144*'CMP LFR Rating Input &amp; Summary'!$C$145*'CMP LFR Rating Input &amp; Summary'!$C$135*(C54/'CMP LFR Rating Input &amp; Summary'!$C$152*'CMP LFR Rating Input &amp; Summary'!$D$106)</f>
        <v>2.7068944117471099</v>
      </c>
      <c r="O54" s="804"/>
      <c r="P54" s="801"/>
      <c r="Q54" s="801"/>
      <c r="R54" s="459">
        <f t="shared" si="17"/>
        <v>7.0050744153082922</v>
      </c>
      <c r="S54" s="804"/>
      <c r="T54" s="459">
        <f t="shared" si="18"/>
        <v>5.6376988535191659</v>
      </c>
      <c r="U54" s="459">
        <f>('CMP LFR Rating Input &amp; Summary'!$C$113-1.95*'CMP LFR Rating Input &amp; Summary'!$C$149)/(1.3*M54)</f>
        <v>0.92456288573119416</v>
      </c>
      <c r="V54" s="478">
        <f t="shared" si="5"/>
        <v>0.92456288573119416</v>
      </c>
      <c r="W54" s="480">
        <f t="shared" si="6"/>
        <v>73.225380549910582</v>
      </c>
      <c r="Y54" s="722"/>
      <c r="Z54" s="722"/>
      <c r="AA54" s="722"/>
      <c r="AB54" s="722"/>
      <c r="AC54" s="722"/>
      <c r="AD54" s="722"/>
      <c r="AE54" s="722"/>
    </row>
    <row r="55" spans="1:31">
      <c r="A55" s="161" t="s">
        <v>417</v>
      </c>
      <c r="B55" s="458">
        <v>177</v>
      </c>
      <c r="C55" s="565">
        <f>'Controlling Axle Load'!G49</f>
        <v>29</v>
      </c>
      <c r="D55" s="807"/>
      <c r="E55" s="811"/>
      <c r="F55" s="813"/>
      <c r="G55" s="801"/>
      <c r="H55" s="804"/>
      <c r="I55" s="809"/>
      <c r="J55" s="549">
        <f>HLOOKUP('CMP LFR Rating Input &amp; Summary'!$E$171,'LFR Summary'!$B$2:$AE$300,67,TRUE)*'CMP LFR Rating Input &amp; Summary'!$D$106</f>
        <v>13.08144578313253</v>
      </c>
      <c r="K55" s="478">
        <f t="shared" si="16"/>
        <v>1.2311948972360027</v>
      </c>
      <c r="L55" s="479">
        <f>IF('CMP LFR Rating Input &amp; Summary'!$C$26="Typical (NCSPA design data sheet No. 19, II. A. 1.)",K55*'CMP LFR Rating Input &amp; Summary'!$D$28/2,MAX(K55*'CMP LFR Rating Input &amp; Summary'!$D$28/2, K55*'CMP LFR Rating Input &amp; Summary'!$D$29))</f>
        <v>6.1559744861800141</v>
      </c>
      <c r="M55" s="477">
        <f>'CMP LFR Rating Input &amp; Summary'!$C$144*'CMP LFR Rating Input &amp; Summary'!$C$145*'CMP LFR Rating Input &amp; Summary'!$C$135*(C55/'CMP LFR Rating Input &amp; Summary'!$C$152*'CMP LFR Rating Input &amp; Summary'!$D$106)</f>
        <v>2.3787859982020056</v>
      </c>
      <c r="O55" s="804"/>
      <c r="P55" s="801"/>
      <c r="Q55" s="801"/>
      <c r="R55" s="459">
        <f t="shared" si="17"/>
        <v>6.1559744861800141</v>
      </c>
      <c r="S55" s="804"/>
      <c r="T55" s="459">
        <f t="shared" si="18"/>
        <v>6.4153124884873272</v>
      </c>
      <c r="U55" s="459">
        <f>('CMP LFR Rating Input &amp; Summary'!$C$113-1.95*'CMP LFR Rating Input &amp; Summary'!$C$149)/(1.3*M55)</f>
        <v>1.0520888010044624</v>
      </c>
      <c r="V55" s="478">
        <f t="shared" si="5"/>
        <v>1.0520888010044624</v>
      </c>
      <c r="W55" s="480" t="str">
        <f t="shared" si="6"/>
        <v>-</v>
      </c>
    </row>
    <row r="56" spans="1:31" ht="12.75" customHeight="1">
      <c r="A56" s="161" t="s">
        <v>418</v>
      </c>
      <c r="B56" s="458">
        <v>180</v>
      </c>
      <c r="C56" s="565">
        <f>'Controlling Axle Load'!G50</f>
        <v>60</v>
      </c>
      <c r="D56" s="807"/>
      <c r="E56" s="811"/>
      <c r="F56" s="813"/>
      <c r="G56" s="801"/>
      <c r="H56" s="804"/>
      <c r="I56" s="809"/>
      <c r="J56" s="549">
        <f>HLOOKUP('CMP LFR Rating Input &amp; Summary'!$E$171,'LFR Summary'!$B$2:$AE$300,68,TRUE)*'CMP LFR Rating Input &amp; Summary'!$D$106</f>
        <v>27.065060240963856</v>
      </c>
      <c r="K56" s="478">
        <f t="shared" si="16"/>
        <v>2.5472997873848335</v>
      </c>
      <c r="L56" s="479">
        <f>IF('CMP LFR Rating Input &amp; Summary'!$C$26="Typical (NCSPA design data sheet No. 19, II. A. 1.)",K56*'CMP LFR Rating Input &amp; Summary'!$D$28/2,MAX(K56*'CMP LFR Rating Input &amp; Summary'!$D$28/2, K56*'CMP LFR Rating Input &amp; Summary'!$D$29))</f>
        <v>12.736498936924168</v>
      </c>
      <c r="M56" s="477">
        <f>'CMP LFR Rating Input &amp; Summary'!$C$144*'CMP LFR Rating Input &amp; Summary'!$C$145*'CMP LFR Rating Input &amp; Summary'!$C$135*(C56/'CMP LFR Rating Input &amp; Summary'!$C$152*'CMP LFR Rating Input &amp; Summary'!$D$106)</f>
        <v>4.9216262031765625</v>
      </c>
      <c r="O56" s="804"/>
      <c r="P56" s="801"/>
      <c r="Q56" s="801"/>
      <c r="R56" s="459">
        <f t="shared" si="17"/>
        <v>12.736498936924168</v>
      </c>
      <c r="S56" s="804"/>
      <c r="T56" s="459">
        <f t="shared" si="18"/>
        <v>3.1007343694355414</v>
      </c>
      <c r="U56" s="459">
        <f>('CMP LFR Rating Input &amp; Summary'!$C$113-1.95*'CMP LFR Rating Input &amp; Summary'!$C$149)/(1.3*M56)</f>
        <v>0.50850958715215688</v>
      </c>
      <c r="V56" s="478">
        <f t="shared" si="5"/>
        <v>0.50850958715215688</v>
      </c>
      <c r="W56" s="480">
        <f t="shared" si="6"/>
        <v>45.765862843694123</v>
      </c>
      <c r="Y56" s="795" t="s">
        <v>450</v>
      </c>
      <c r="Z56" s="795"/>
      <c r="AA56" s="795"/>
      <c r="AB56" s="795"/>
      <c r="AC56" s="795"/>
      <c r="AD56" s="795"/>
      <c r="AE56" s="795"/>
    </row>
    <row r="57" spans="1:31">
      <c r="A57" s="161" t="s">
        <v>419</v>
      </c>
      <c r="B57" s="458">
        <v>190.6</v>
      </c>
      <c r="C57" s="565">
        <f>'Controlling Axle Load'!G51</f>
        <v>44</v>
      </c>
      <c r="D57" s="807"/>
      <c r="E57" s="811"/>
      <c r="F57" s="813"/>
      <c r="G57" s="801"/>
      <c r="H57" s="804"/>
      <c r="I57" s="809"/>
      <c r="J57" s="549">
        <f>HLOOKUP('CMP LFR Rating Input &amp; Summary'!$E$171,'LFR Summary'!$B$2:$AE$300,69,TRUE)*'CMP LFR Rating Input &amp; Summary'!$D$106</f>
        <v>19.847710843373495</v>
      </c>
      <c r="K57" s="478">
        <f t="shared" si="16"/>
        <v>1.8680198440822113</v>
      </c>
      <c r="L57" s="479">
        <f>IF('CMP LFR Rating Input &amp; Summary'!$C$26="Typical (NCSPA design data sheet No. 19, II. A. 1.)",K57*'CMP LFR Rating Input &amp; Summary'!$D$28/2,MAX(K57*'CMP LFR Rating Input &amp; Summary'!$D$28/2, K57*'CMP LFR Rating Input &amp; Summary'!$D$29))</f>
        <v>9.3400992204110569</v>
      </c>
      <c r="M57" s="477">
        <f>'CMP LFR Rating Input &amp; Summary'!$C$144*'CMP LFR Rating Input &amp; Summary'!$C$145*'CMP LFR Rating Input &amp; Summary'!$C$135*(C57/'CMP LFR Rating Input &amp; Summary'!$C$152*'CMP LFR Rating Input &amp; Summary'!$D$106)</f>
        <v>3.6091925489961465</v>
      </c>
      <c r="O57" s="804"/>
      <c r="P57" s="801"/>
      <c r="Q57" s="801"/>
      <c r="R57" s="459">
        <f t="shared" si="17"/>
        <v>9.3400992204110569</v>
      </c>
      <c r="S57" s="804"/>
      <c r="T57" s="459">
        <f t="shared" si="18"/>
        <v>4.2282741401393737</v>
      </c>
      <c r="U57" s="459">
        <f>('CMP LFR Rating Input &amp; Summary'!$C$113-1.95*'CMP LFR Rating Input &amp; Summary'!$C$149)/(1.3*M57)</f>
        <v>0.69342216429839565</v>
      </c>
      <c r="V57" s="478">
        <f t="shared" si="5"/>
        <v>0.69342216429839565</v>
      </c>
      <c r="W57" s="480">
        <f t="shared" si="6"/>
        <v>66.083132257637104</v>
      </c>
      <c r="Y57" s="795"/>
      <c r="Z57" s="795"/>
      <c r="AA57" s="795"/>
      <c r="AB57" s="795"/>
      <c r="AC57" s="795"/>
      <c r="AD57" s="795"/>
      <c r="AE57" s="795"/>
    </row>
    <row r="58" spans="1:31">
      <c r="A58" s="161" t="s">
        <v>420</v>
      </c>
      <c r="B58" s="458">
        <v>195</v>
      </c>
      <c r="C58" s="565">
        <f>'Controlling Axle Load'!G52</f>
        <v>45</v>
      </c>
      <c r="D58" s="807"/>
      <c r="E58" s="811"/>
      <c r="F58" s="813"/>
      <c r="G58" s="801"/>
      <c r="H58" s="804"/>
      <c r="I58" s="809"/>
      <c r="J58" s="549">
        <f>HLOOKUP('CMP LFR Rating Input &amp; Summary'!$E$171,'LFR Summary'!$B$2:$AE$300,70,TRUE)*'CMP LFR Rating Input &amp; Summary'!$D$106</f>
        <v>20.298795180722891</v>
      </c>
      <c r="K58" s="478">
        <f t="shared" si="16"/>
        <v>1.9104748405386249</v>
      </c>
      <c r="L58" s="479">
        <f>IF('CMP LFR Rating Input &amp; Summary'!$C$26="Typical (NCSPA design data sheet No. 19, II. A. 1.)",K58*'CMP LFR Rating Input &amp; Summary'!$D$28/2,MAX(K58*'CMP LFR Rating Input &amp; Summary'!$D$28/2, K58*'CMP LFR Rating Input &amp; Summary'!$D$29))</f>
        <v>9.5523742026931249</v>
      </c>
      <c r="M58" s="477">
        <f>'CMP LFR Rating Input &amp; Summary'!$C$144*'CMP LFR Rating Input &amp; Summary'!$C$145*'CMP LFR Rating Input &amp; Summary'!$C$135*(C58/'CMP LFR Rating Input &amp; Summary'!$C$152*'CMP LFR Rating Input &amp; Summary'!$D$106)</f>
        <v>3.6912196523824221</v>
      </c>
      <c r="O58" s="804"/>
      <c r="P58" s="801"/>
      <c r="Q58" s="801"/>
      <c r="R58" s="459">
        <f t="shared" si="17"/>
        <v>9.5523742026931249</v>
      </c>
      <c r="S58" s="804"/>
      <c r="T58" s="459">
        <f t="shared" si="18"/>
        <v>4.1343124925807215</v>
      </c>
      <c r="U58" s="459">
        <f>('CMP LFR Rating Input &amp; Summary'!$C$113-1.95*'CMP LFR Rating Input &amp; Summary'!$C$149)/(1.3*M58)</f>
        <v>0.67801278286954247</v>
      </c>
      <c r="V58" s="478">
        <f t="shared" si="5"/>
        <v>0.67801278286954247</v>
      </c>
      <c r="W58" s="480">
        <f t="shared" si="6"/>
        <v>66.10624632978039</v>
      </c>
      <c r="Y58" s="795"/>
      <c r="Z58" s="795"/>
      <c r="AA58" s="795"/>
      <c r="AB58" s="795"/>
      <c r="AC58" s="795"/>
      <c r="AD58" s="795"/>
      <c r="AE58" s="795"/>
    </row>
    <row r="59" spans="1:31">
      <c r="A59" s="161" t="s">
        <v>421</v>
      </c>
      <c r="B59" s="458">
        <v>211.2</v>
      </c>
      <c r="C59" s="565">
        <f>'Controlling Axle Load'!G53</f>
        <v>33</v>
      </c>
      <c r="D59" s="807"/>
      <c r="E59" s="811"/>
      <c r="F59" s="813"/>
      <c r="G59" s="801"/>
      <c r="H59" s="804"/>
      <c r="I59" s="809"/>
      <c r="J59" s="549">
        <f>HLOOKUP('CMP LFR Rating Input &amp; Summary'!$E$171,'LFR Summary'!$B$2:$AE$300,71,TRUE)*'CMP LFR Rating Input &amp; Summary'!$D$106</f>
        <v>14.88578313253012</v>
      </c>
      <c r="K59" s="478">
        <f t="shared" si="16"/>
        <v>1.4010148830616584</v>
      </c>
      <c r="L59" s="479">
        <f>IF('CMP LFR Rating Input &amp; Summary'!$C$26="Typical (NCSPA design data sheet No. 19, II. A. 1.)",K59*'CMP LFR Rating Input &amp; Summary'!$D$28/2,MAX(K59*'CMP LFR Rating Input &amp; Summary'!$D$28/2, K59*'CMP LFR Rating Input &amp; Summary'!$D$29))</f>
        <v>7.0050744153082922</v>
      </c>
      <c r="M59" s="477">
        <f>'CMP LFR Rating Input &amp; Summary'!$C$144*'CMP LFR Rating Input &amp; Summary'!$C$145*'CMP LFR Rating Input &amp; Summary'!$C$135*(C59/'CMP LFR Rating Input &amp; Summary'!$C$152*'CMP LFR Rating Input &amp; Summary'!$D$106)</f>
        <v>2.7068944117471099</v>
      </c>
      <c r="O59" s="804"/>
      <c r="P59" s="801"/>
      <c r="Q59" s="801"/>
      <c r="R59" s="459">
        <f t="shared" si="17"/>
        <v>7.0050744153082922</v>
      </c>
      <c r="S59" s="804"/>
      <c r="T59" s="459">
        <f t="shared" si="18"/>
        <v>5.6376988535191659</v>
      </c>
      <c r="U59" s="459">
        <f>('CMP LFR Rating Input &amp; Summary'!$C$113-1.95*'CMP LFR Rating Input &amp; Summary'!$C$149)/(1.3*M59)</f>
        <v>0.92456288573119416</v>
      </c>
      <c r="V59" s="478">
        <f t="shared" si="5"/>
        <v>0.92456288573119416</v>
      </c>
      <c r="W59" s="480">
        <f t="shared" si="6"/>
        <v>97.6338407332141</v>
      </c>
      <c r="Y59" s="795"/>
      <c r="Z59" s="795"/>
      <c r="AA59" s="795"/>
      <c r="AB59" s="795"/>
      <c r="AC59" s="795"/>
      <c r="AD59" s="795"/>
      <c r="AE59" s="795"/>
    </row>
    <row r="60" spans="1:31">
      <c r="A60" s="161" t="s">
        <v>422</v>
      </c>
      <c r="B60" s="458">
        <v>238</v>
      </c>
      <c r="C60" s="565">
        <f>'Controlling Axle Load'!G54</f>
        <v>28</v>
      </c>
      <c r="D60" s="807"/>
      <c r="E60" s="811"/>
      <c r="F60" s="813"/>
      <c r="G60" s="801"/>
      <c r="H60" s="804"/>
      <c r="I60" s="809"/>
      <c r="J60" s="549">
        <f>HLOOKUP('CMP LFR Rating Input &amp; Summary'!$E$171,'LFR Summary'!$B$2:$AE$300,72,TRUE)*'CMP LFR Rating Input &amp; Summary'!$D$106</f>
        <v>12.630361445783132</v>
      </c>
      <c r="K60" s="478">
        <f t="shared" si="16"/>
        <v>1.1887399007795889</v>
      </c>
      <c r="L60" s="479">
        <f>IF('CMP LFR Rating Input &amp; Summary'!$C$26="Typical (NCSPA design data sheet No. 19, II. A. 1.)",K60*'CMP LFR Rating Input &amp; Summary'!$D$28/2,MAX(K60*'CMP LFR Rating Input &amp; Summary'!$D$28/2, K60*'CMP LFR Rating Input &amp; Summary'!$D$29))</f>
        <v>5.9436995038979443</v>
      </c>
      <c r="M60" s="477">
        <f>'CMP LFR Rating Input &amp; Summary'!$C$144*'CMP LFR Rating Input &amp; Summary'!$C$145*'CMP LFR Rating Input &amp; Summary'!$C$135*(C60/'CMP LFR Rating Input &amp; Summary'!$C$152*'CMP LFR Rating Input &amp; Summary'!$D$106)</f>
        <v>2.2967588948157296</v>
      </c>
      <c r="O60" s="804"/>
      <c r="P60" s="801"/>
      <c r="Q60" s="801"/>
      <c r="R60" s="459">
        <f t="shared" si="17"/>
        <v>5.9436995038979443</v>
      </c>
      <c r="S60" s="804"/>
      <c r="T60" s="459">
        <f t="shared" si="18"/>
        <v>6.6444307916475891</v>
      </c>
      <c r="U60" s="459">
        <f>('CMP LFR Rating Input &amp; Summary'!$C$113-1.95*'CMP LFR Rating Input &amp; Summary'!$C$149)/(1.3*M60)</f>
        <v>1.0896634010403361</v>
      </c>
      <c r="V60" s="478">
        <f t="shared" si="5"/>
        <v>1.0896634010403361</v>
      </c>
      <c r="W60" s="480" t="str">
        <f t="shared" si="6"/>
        <v>-</v>
      </c>
    </row>
    <row r="61" spans="1:31" ht="12.75" customHeight="1">
      <c r="A61" s="161" t="s">
        <v>423</v>
      </c>
      <c r="B61" s="458">
        <v>244.4</v>
      </c>
      <c r="C61" s="565">
        <f>'Controlling Axle Load'!G55</f>
        <v>28</v>
      </c>
      <c r="D61" s="807"/>
      <c r="E61" s="811"/>
      <c r="F61" s="813"/>
      <c r="G61" s="801"/>
      <c r="H61" s="804"/>
      <c r="I61" s="809"/>
      <c r="J61" s="549">
        <f>HLOOKUP('CMP LFR Rating Input &amp; Summary'!$E$171,'LFR Summary'!$B$2:$AE$300,73,TRUE)*'CMP LFR Rating Input &amp; Summary'!$D$106</f>
        <v>12.666448192771083</v>
      </c>
      <c r="K61" s="478">
        <f t="shared" si="16"/>
        <v>1.1921363004961019</v>
      </c>
      <c r="L61" s="479">
        <f>IF('CMP LFR Rating Input &amp; Summary'!$C$26="Typical (NCSPA design data sheet No. 19, II. A. 1.)",K61*'CMP LFR Rating Input &amp; Summary'!$D$28/2,MAX(K61*'CMP LFR Rating Input &amp; Summary'!$D$28/2, K61*'CMP LFR Rating Input &amp; Summary'!$D$29))</f>
        <v>5.9606815024805098</v>
      </c>
      <c r="M61" s="477">
        <f>'CMP LFR Rating Input &amp; Summary'!$C$144*'CMP LFR Rating Input &amp; Summary'!$C$145*'CMP LFR Rating Input &amp; Summary'!$C$135*(C61/'CMP LFR Rating Input &amp; Summary'!$C$152*'CMP LFR Rating Input &amp; Summary'!$D$106)</f>
        <v>2.2967588948157296</v>
      </c>
      <c r="O61" s="804"/>
      <c r="P61" s="801"/>
      <c r="Q61" s="801"/>
      <c r="R61" s="459">
        <f t="shared" si="17"/>
        <v>5.9606815024805098</v>
      </c>
      <c r="S61" s="804"/>
      <c r="T61" s="459">
        <f t="shared" si="18"/>
        <v>6.6255007893921825</v>
      </c>
      <c r="U61" s="459">
        <f>('CMP LFR Rating Input &amp; Summary'!$C$113-1.95*'CMP LFR Rating Input &amp; Summary'!$C$149)/(1.3*M61)</f>
        <v>1.0896634010403361</v>
      </c>
      <c r="V61" s="478">
        <f t="shared" si="5"/>
        <v>1.0896634010403361</v>
      </c>
      <c r="W61" s="480" t="str">
        <f t="shared" si="6"/>
        <v>-</v>
      </c>
      <c r="Y61" s="795" t="s">
        <v>452</v>
      </c>
      <c r="Z61" s="795"/>
      <c r="AA61" s="795"/>
      <c r="AB61" s="795"/>
      <c r="AC61" s="795"/>
      <c r="AD61" s="795"/>
      <c r="AE61" s="795"/>
    </row>
    <row r="62" spans="1:31">
      <c r="A62" s="161" t="s">
        <v>424</v>
      </c>
      <c r="B62" s="458">
        <v>272.60000000000002</v>
      </c>
      <c r="C62" s="565">
        <f>'Controlling Axle Load'!G56</f>
        <v>25.8</v>
      </c>
      <c r="D62" s="807"/>
      <c r="E62" s="811"/>
      <c r="F62" s="813"/>
      <c r="G62" s="801"/>
      <c r="H62" s="804"/>
      <c r="I62" s="809"/>
      <c r="J62" s="549">
        <f>HLOOKUP('CMP LFR Rating Input &amp; Summary'!$E$171,'LFR Summary'!$B$2:$AE$300,74,TRUE)*'CMP LFR Rating Input &amp; Summary'!$D$106</f>
        <v>11.637975903614459</v>
      </c>
      <c r="K62" s="478">
        <f t="shared" si="16"/>
        <v>1.0953389085754786</v>
      </c>
      <c r="L62" s="479">
        <f>IF('CMP LFR Rating Input &amp; Summary'!$C$26="Typical (NCSPA design data sheet No. 19, II. A. 1.)",K62*'CMP LFR Rating Input &amp; Summary'!$D$28/2,MAX(K62*'CMP LFR Rating Input &amp; Summary'!$D$28/2, K62*'CMP LFR Rating Input &amp; Summary'!$D$29))</f>
        <v>5.476694542877393</v>
      </c>
      <c r="M62" s="477">
        <f>'CMP LFR Rating Input &amp; Summary'!$C$144*'CMP LFR Rating Input &amp; Summary'!$C$145*'CMP LFR Rating Input &amp; Summary'!$C$135*(C62/'CMP LFR Rating Input &amp; Summary'!$C$152*'CMP LFR Rating Input &amp; Summary'!$D$106)</f>
        <v>2.1162992673659224</v>
      </c>
      <c r="O62" s="804"/>
      <c r="P62" s="801"/>
      <c r="Q62" s="801"/>
      <c r="R62" s="459">
        <f t="shared" si="17"/>
        <v>5.476694542877393</v>
      </c>
      <c r="S62" s="804"/>
      <c r="T62" s="459">
        <f t="shared" si="18"/>
        <v>7.2110101614780016</v>
      </c>
      <c r="U62" s="459">
        <f>('CMP LFR Rating Input &amp; Summary'!$C$113-1.95*'CMP LFR Rating Input &amp; Summary'!$C$149)/(1.3*M62)</f>
        <v>1.1825804352375737</v>
      </c>
      <c r="V62" s="478">
        <f t="shared" si="5"/>
        <v>1.1825804352375737</v>
      </c>
      <c r="W62" s="480" t="str">
        <f t="shared" si="6"/>
        <v>-</v>
      </c>
      <c r="Y62" s="795"/>
      <c r="Z62" s="795"/>
      <c r="AA62" s="795"/>
      <c r="AB62" s="795"/>
      <c r="AC62" s="795"/>
      <c r="AD62" s="795"/>
      <c r="AE62" s="795"/>
    </row>
    <row r="63" spans="1:31">
      <c r="A63" s="161" t="s">
        <v>425</v>
      </c>
      <c r="B63" s="458">
        <v>283.39999999999998</v>
      </c>
      <c r="C63" s="565">
        <f>'Controlling Axle Load'!G57</f>
        <v>34</v>
      </c>
      <c r="D63" s="807"/>
      <c r="E63" s="811"/>
      <c r="F63" s="813"/>
      <c r="G63" s="801"/>
      <c r="H63" s="804"/>
      <c r="I63" s="809"/>
      <c r="J63" s="549">
        <f>HLOOKUP('CMP LFR Rating Input &amp; Summary'!$E$171,'LFR Summary'!$B$2:$AE$300,75,TRUE)*'CMP LFR Rating Input &amp; Summary'!$D$106</f>
        <v>15.336867469879518</v>
      </c>
      <c r="K63" s="478">
        <f t="shared" si="16"/>
        <v>1.4434698795180723</v>
      </c>
      <c r="L63" s="479">
        <f>IF('CMP LFR Rating Input &amp; Summary'!$C$26="Typical (NCSPA design data sheet No. 19, II. A. 1.)",K63*'CMP LFR Rating Input &amp; Summary'!$D$28/2,MAX(K63*'CMP LFR Rating Input &amp; Summary'!$D$28/2, K63*'CMP LFR Rating Input &amp; Summary'!$D$29))</f>
        <v>7.2173493975903611</v>
      </c>
      <c r="M63" s="477">
        <f>'CMP LFR Rating Input &amp; Summary'!$C$144*'CMP LFR Rating Input &amp; Summary'!$C$145*'CMP LFR Rating Input &amp; Summary'!$C$135*(C63/'CMP LFR Rating Input &amp; Summary'!$C$152*'CMP LFR Rating Input &amp; Summary'!$D$106)</f>
        <v>2.7889215151333859</v>
      </c>
      <c r="O63" s="804"/>
      <c r="P63" s="801"/>
      <c r="Q63" s="801"/>
      <c r="R63" s="459">
        <f t="shared" si="17"/>
        <v>7.2173493975903611</v>
      </c>
      <c r="S63" s="804"/>
      <c r="T63" s="459">
        <f t="shared" si="18"/>
        <v>5.4718841813568382</v>
      </c>
      <c r="U63" s="459">
        <f>('CMP LFR Rating Input &amp; Summary'!$C$113-1.95*'CMP LFR Rating Input &amp; Summary'!$C$149)/(1.3*M63)</f>
        <v>0.89736985968027672</v>
      </c>
      <c r="V63" s="478">
        <f t="shared" si="5"/>
        <v>0.89736985968027672</v>
      </c>
      <c r="W63" s="480">
        <f t="shared" si="6"/>
        <v>127.1573091166952</v>
      </c>
      <c r="Y63" s="461"/>
      <c r="Z63" s="461"/>
      <c r="AA63" s="461"/>
      <c r="AB63" s="461"/>
      <c r="AC63" s="461"/>
      <c r="AD63" s="461"/>
      <c r="AE63" s="461"/>
    </row>
    <row r="64" spans="1:31">
      <c r="A64" s="161" t="s">
        <v>426</v>
      </c>
      <c r="B64" s="458">
        <v>277.2</v>
      </c>
      <c r="C64" s="565">
        <f>'Controlling Axle Load'!G58</f>
        <v>29.7</v>
      </c>
      <c r="D64" s="807"/>
      <c r="E64" s="811"/>
      <c r="F64" s="813"/>
      <c r="G64" s="801"/>
      <c r="H64" s="804"/>
      <c r="I64" s="809"/>
      <c r="J64" s="549">
        <f>HLOOKUP('CMP LFR Rating Input &amp; Summary'!$E$171,'LFR Summary'!$B$2:$AE$300,76,TRUE)*'CMP LFR Rating Input &amp; Summary'!$D$106</f>
        <v>13.397204819277107</v>
      </c>
      <c r="K64" s="478">
        <f t="shared" si="16"/>
        <v>1.2609133947554925</v>
      </c>
      <c r="L64" s="479">
        <f>IF('CMP LFR Rating Input &amp; Summary'!$C$26="Typical (NCSPA design data sheet No. 19, II. A. 1.)",K64*'CMP LFR Rating Input &amp; Summary'!$D$28/2,MAX(K64*'CMP LFR Rating Input &amp; Summary'!$D$28/2, K64*'CMP LFR Rating Input &amp; Summary'!$D$29))</f>
        <v>6.3045669737774626</v>
      </c>
      <c r="M64" s="477">
        <f>'CMP LFR Rating Input &amp; Summary'!$C$144*'CMP LFR Rating Input &amp; Summary'!$C$145*'CMP LFR Rating Input &amp; Summary'!$C$135*(C64/'CMP LFR Rating Input &amp; Summary'!$C$152*'CMP LFR Rating Input &amp; Summary'!$D$106)</f>
        <v>2.4362049705723989</v>
      </c>
      <c r="O64" s="804"/>
      <c r="P64" s="801"/>
      <c r="Q64" s="801"/>
      <c r="R64" s="459">
        <f t="shared" si="17"/>
        <v>6.3045669737774626</v>
      </c>
      <c r="S64" s="804"/>
      <c r="T64" s="459">
        <f t="shared" si="18"/>
        <v>6.2641098372435176</v>
      </c>
      <c r="U64" s="459">
        <f>('CMP LFR Rating Input &amp; Summary'!$C$113-1.95*'CMP LFR Rating Input &amp; Summary'!$C$149)/(1.3*M64)</f>
        <v>1.0272920952568825</v>
      </c>
      <c r="V64" s="478">
        <f t="shared" si="5"/>
        <v>1.0272920952568825</v>
      </c>
      <c r="W64" s="480" t="str">
        <f t="shared" si="6"/>
        <v>-</v>
      </c>
      <c r="Y64" s="795" t="s">
        <v>454</v>
      </c>
      <c r="Z64" s="795"/>
      <c r="AA64" s="795"/>
      <c r="AB64" s="795"/>
      <c r="AC64" s="795"/>
      <c r="AD64" s="795"/>
      <c r="AE64" s="795"/>
    </row>
    <row r="65" spans="1:31" ht="13.8" thickBot="1">
      <c r="A65" s="471" t="s">
        <v>427</v>
      </c>
      <c r="B65" s="491">
        <v>264</v>
      </c>
      <c r="C65" s="565">
        <f>'Controlling Axle Load'!G59</f>
        <v>28.3</v>
      </c>
      <c r="D65" s="808"/>
      <c r="E65" s="812"/>
      <c r="F65" s="813"/>
      <c r="G65" s="801"/>
      <c r="H65" s="804"/>
      <c r="I65" s="809"/>
      <c r="J65" s="549">
        <f>HLOOKUP('CMP LFR Rating Input &amp; Summary'!$E$171,'LFR Summary'!$B$2:$AE$300,77,TRUE)*'CMP LFR Rating Input &amp; Summary'!$D$106</f>
        <v>12.765686746987951</v>
      </c>
      <c r="K65" s="488">
        <f t="shared" si="16"/>
        <v>1.201476399716513</v>
      </c>
      <c r="L65" s="489">
        <f>IF('CMP LFR Rating Input &amp; Summary'!$C$26="Typical (NCSPA design data sheet No. 19, II. A. 1.)",K65*'CMP LFR Rating Input &amp; Summary'!$D$28/2,MAX(K65*'CMP LFR Rating Input &amp; Summary'!$D$28/2, K65*'CMP LFR Rating Input &amp; Summary'!$D$29))</f>
        <v>6.0073819985825647</v>
      </c>
      <c r="M65" s="466">
        <f>'CMP LFR Rating Input &amp; Summary'!$C$144*'CMP LFR Rating Input &amp; Summary'!$C$145*'CMP LFR Rating Input &amp; Summary'!$C$135*(C65/'CMP LFR Rating Input &amp; Summary'!$C$152*'CMP LFR Rating Input &amp; Summary'!$D$106)</f>
        <v>2.3213670258316124</v>
      </c>
      <c r="O65" s="804"/>
      <c r="P65" s="801"/>
      <c r="Q65" s="801"/>
      <c r="R65" s="463">
        <f t="shared" si="17"/>
        <v>6.0073819985825647</v>
      </c>
      <c r="S65" s="804"/>
      <c r="T65" s="463">
        <f t="shared" si="18"/>
        <v>6.5739951295453185</v>
      </c>
      <c r="U65" s="463">
        <f>('CMP LFR Rating Input &amp; Summary'!$C$113-1.95*'CMP LFR Rating Input &amp; Summary'!$C$149)/(1.3*M65)</f>
        <v>1.0781121989091664</v>
      </c>
      <c r="V65" s="488">
        <f t="shared" si="5"/>
        <v>1.0781121989091664</v>
      </c>
      <c r="W65" s="490" t="str">
        <f t="shared" si="6"/>
        <v>-</v>
      </c>
      <c r="Y65" s="795"/>
      <c r="Z65" s="795"/>
      <c r="AA65" s="795"/>
      <c r="AB65" s="795"/>
      <c r="AC65" s="795"/>
      <c r="AD65" s="795"/>
      <c r="AE65" s="795"/>
    </row>
    <row r="66" spans="1:31" ht="14.4" thickTop="1" thickBot="1">
      <c r="A66" s="799" t="s">
        <v>437</v>
      </c>
      <c r="B66" s="799"/>
      <c r="C66" s="799"/>
      <c r="D66" s="799"/>
      <c r="E66" s="799"/>
      <c r="F66" s="799"/>
      <c r="G66" s="799"/>
      <c r="H66" s="799"/>
      <c r="I66" s="799"/>
      <c r="J66" s="799"/>
      <c r="K66" s="799"/>
      <c r="L66" s="799"/>
      <c r="M66" s="799"/>
      <c r="O66" s="799" t="s">
        <v>406</v>
      </c>
      <c r="P66" s="799"/>
      <c r="Q66" s="799"/>
      <c r="R66" s="799"/>
      <c r="S66" s="799"/>
      <c r="T66" s="799"/>
      <c r="U66" s="799"/>
      <c r="V66" s="799"/>
      <c r="W66" s="799"/>
      <c r="Y66" s="262"/>
    </row>
    <row r="67" spans="1:31" ht="14.4" thickTop="1">
      <c r="A67" s="473" t="s">
        <v>408</v>
      </c>
      <c r="B67" s="496">
        <v>120</v>
      </c>
      <c r="C67" s="470">
        <f>'Controlling Axle Load'!G60</f>
        <v>60</v>
      </c>
      <c r="D67" s="806">
        <f>'CMP LFR Rating Input &amp; Summary'!B186</f>
        <v>8</v>
      </c>
      <c r="E67" s="810"/>
      <c r="F67" s="813">
        <f>D67+1.75*'CMP LFR Rating Input &amp; Summary'!$E$171</f>
        <v>10.625</v>
      </c>
      <c r="G67" s="801">
        <f>MIN('CMP LFR Rating Input &amp; Summary'!$E$172,'CMP LFR Rating Input &amp; Summary'!$E$173+1.75*'CMP LFR Rating Input &amp; Summary'!$E$171)</f>
        <v>38.625</v>
      </c>
      <c r="H67" s="801">
        <f>MIN(F67,G67)</f>
        <v>10.625</v>
      </c>
      <c r="I67" s="805"/>
      <c r="J67" s="549">
        <f>HLOOKUP('CMP LFR Rating Input &amp; Summary'!$E$171,'LFR Summary'!$B$2:$AE$300,81,TRUE)*'CMP LFR Rating Input &amp; Summary'!$D$106</f>
        <v>27.065060240963856</v>
      </c>
      <c r="K67" s="497">
        <f>J67/$H$67</f>
        <v>2.5472997873848335</v>
      </c>
      <c r="L67" s="498">
        <f>IF('CMP LFR Rating Input &amp; Summary'!$C$26="Typical (NCSPA design data sheet No. 19, II. A. 1.)",K67*'CMP LFR Rating Input &amp; Summary'!$D$28/2,MAX(K67*'CMP LFR Rating Input &amp; Summary'!$D$28/2, K67*'CMP LFR Rating Input &amp; Summary'!$D$29))</f>
        <v>12.736498936924168</v>
      </c>
      <c r="M67" s="464">
        <f>'CMP LFR Rating Input &amp; Summary'!$C$144*'CMP LFR Rating Input &amp; Summary'!$C$145*'CMP LFR Rating Input &amp; Summary'!$C$135*(C67/'CMP LFR Rating Input &amp; Summary'!$C$152*'CMP LFR Rating Input &amp; Summary'!$D$106)</f>
        <v>4.9216262031765625</v>
      </c>
      <c r="O67" s="804">
        <f>'CMP LFR Rating Input &amp; Summary'!$C$87</f>
        <v>41.54</v>
      </c>
      <c r="P67" s="801">
        <f>'CMP LFR Rating Input &amp; Summary'!$C$93</f>
        <v>1.05</v>
      </c>
      <c r="Q67" s="801">
        <v>1</v>
      </c>
      <c r="R67" s="464">
        <f>L67*$Q$67</f>
        <v>12.736498936924168</v>
      </c>
      <c r="S67" s="804" t="str">
        <f>IF(AND('CMP LFR Rating Input &amp; Summary'!$E$171&gt;=8,'CMP LFR Rating Input &amp; Summary'!$E$171&gt;='CMP LFR Rating Input &amp; Summary'!$E$20),"YES","NO")</f>
        <v>NO</v>
      </c>
      <c r="T67" s="464">
        <f>($O$67-1.95*$P$67)/R67</f>
        <v>3.1007343694355414</v>
      </c>
      <c r="U67" s="464">
        <f>('CMP LFR Rating Input &amp; Summary'!$C$113-1.95*'CMP LFR Rating Input &amp; Summary'!$C$149)/(1.3*M67)</f>
        <v>0.50850958715215688</v>
      </c>
      <c r="V67" s="497">
        <f t="shared" si="5"/>
        <v>0.50850958715215688</v>
      </c>
      <c r="W67" s="499">
        <f t="shared" si="6"/>
        <v>30.510575229129412</v>
      </c>
      <c r="Y67" s="262" t="s">
        <v>456</v>
      </c>
    </row>
    <row r="68" spans="1:31">
      <c r="A68" s="161" t="s">
        <v>409</v>
      </c>
      <c r="B68" s="458">
        <v>120</v>
      </c>
      <c r="C68" s="565">
        <f>'Controlling Axle Load'!G61</f>
        <v>60</v>
      </c>
      <c r="D68" s="807"/>
      <c r="E68" s="811"/>
      <c r="F68" s="813"/>
      <c r="G68" s="801"/>
      <c r="H68" s="804"/>
      <c r="I68" s="805"/>
      <c r="J68" s="549">
        <f>HLOOKUP('CMP LFR Rating Input &amp; Summary'!$E$171,'LFR Summary'!$B$2:$AE$300,82,TRUE)*'CMP LFR Rating Input &amp; Summary'!$D$106</f>
        <v>27.065060240963856</v>
      </c>
      <c r="K68" s="478">
        <f t="shared" ref="K68:K86" si="19">J68/$H$67</f>
        <v>2.5472997873848335</v>
      </c>
      <c r="L68" s="479">
        <f>IF('CMP LFR Rating Input &amp; Summary'!$C$26="Typical (NCSPA design data sheet No. 19, II. A. 1.)",K68*'CMP LFR Rating Input &amp; Summary'!$D$28/2,MAX(K68*'CMP LFR Rating Input &amp; Summary'!$D$28/2, K68*'CMP LFR Rating Input &amp; Summary'!$D$29))</f>
        <v>12.736498936924168</v>
      </c>
      <c r="M68" s="459">
        <f>'CMP LFR Rating Input &amp; Summary'!$C$144*'CMP LFR Rating Input &amp; Summary'!$C$145*'CMP LFR Rating Input &amp; Summary'!$C$135*(C68/'CMP LFR Rating Input &amp; Summary'!$C$152*'CMP LFR Rating Input &amp; Summary'!$D$106)</f>
        <v>4.9216262031765625</v>
      </c>
      <c r="O68" s="804"/>
      <c r="P68" s="801"/>
      <c r="Q68" s="801"/>
      <c r="R68" s="459">
        <f t="shared" ref="R68:R86" si="20">L68*$Q$67</f>
        <v>12.736498936924168</v>
      </c>
      <c r="S68" s="804"/>
      <c r="T68" s="459">
        <f t="shared" ref="T68:T86" si="21">($O$67-1.95*$P$67)/R68</f>
        <v>3.1007343694355414</v>
      </c>
      <c r="U68" s="459">
        <f>('CMP LFR Rating Input &amp; Summary'!$C$113-1.95*'CMP LFR Rating Input &amp; Summary'!$C$149)/(1.3*M68)</f>
        <v>0.50850958715215688</v>
      </c>
      <c r="V68" s="478">
        <f t="shared" si="5"/>
        <v>0.50850958715215688</v>
      </c>
      <c r="W68" s="480">
        <f t="shared" si="6"/>
        <v>30.510575229129412</v>
      </c>
      <c r="Y68" s="792" t="str">
        <f>IF(AND(T5&gt;0,S5="YES"),"9.99 used for Load Rating"," ")</f>
        <v xml:space="preserve"> </v>
      </c>
      <c r="Z68" s="792"/>
      <c r="AA68" s="792"/>
      <c r="AB68" s="792"/>
      <c r="AC68" s="792"/>
      <c r="AD68" s="792"/>
      <c r="AE68" s="792"/>
    </row>
    <row r="69" spans="1:31">
      <c r="A69" s="161" t="s">
        <v>410</v>
      </c>
      <c r="B69" s="458">
        <v>118</v>
      </c>
      <c r="C69" s="565">
        <f>'Controlling Axle Load'!G62</f>
        <v>59</v>
      </c>
      <c r="D69" s="807"/>
      <c r="E69" s="811"/>
      <c r="F69" s="813"/>
      <c r="G69" s="801"/>
      <c r="H69" s="804"/>
      <c r="I69" s="805"/>
      <c r="J69" s="549">
        <f>HLOOKUP('CMP LFR Rating Input &amp; Summary'!$E$171,'LFR Summary'!$B$2:$AE$300,83,TRUE)*'CMP LFR Rating Input &amp; Summary'!$D$106</f>
        <v>26.613975903614456</v>
      </c>
      <c r="K69" s="478">
        <f t="shared" si="19"/>
        <v>2.5048447909284195</v>
      </c>
      <c r="L69" s="479">
        <f>IF('CMP LFR Rating Input &amp; Summary'!$C$26="Typical (NCSPA design data sheet No. 19, II. A. 1.)",K69*'CMP LFR Rating Input &amp; Summary'!$D$28/2,MAX(K69*'CMP LFR Rating Input &amp; Summary'!$D$28/2, K69*'CMP LFR Rating Input &amp; Summary'!$D$29))</f>
        <v>12.524223954642098</v>
      </c>
      <c r="M69" s="459">
        <f>'CMP LFR Rating Input &amp; Summary'!$C$144*'CMP LFR Rating Input &amp; Summary'!$C$145*'CMP LFR Rating Input &amp; Summary'!$C$135*(C69/'CMP LFR Rating Input &amp; Summary'!$C$152*'CMP LFR Rating Input &amp; Summary'!$D$106)</f>
        <v>4.8395990997902869</v>
      </c>
      <c r="O69" s="804"/>
      <c r="P69" s="801"/>
      <c r="Q69" s="801"/>
      <c r="R69" s="459">
        <f t="shared" si="20"/>
        <v>12.524223954642098</v>
      </c>
      <c r="S69" s="804"/>
      <c r="T69" s="459">
        <f t="shared" si="21"/>
        <v>3.1532891892564825</v>
      </c>
      <c r="U69" s="459">
        <f>('CMP LFR Rating Input &amp; Summary'!$C$113-1.95*'CMP LFR Rating Input &amp; Summary'!$C$149)/(1.3*M69)</f>
        <v>0.51712839371405772</v>
      </c>
      <c r="V69" s="478">
        <f t="shared" si="5"/>
        <v>0.51712839371405772</v>
      </c>
      <c r="W69" s="480">
        <f t="shared" si="6"/>
        <v>30.510575229129405</v>
      </c>
    </row>
    <row r="70" spans="1:31">
      <c r="A70" s="161" t="s">
        <v>411</v>
      </c>
      <c r="B70" s="458">
        <v>108</v>
      </c>
      <c r="C70" s="565">
        <f>'Controlling Axle Load'!G63</f>
        <v>54</v>
      </c>
      <c r="D70" s="807"/>
      <c r="E70" s="811"/>
      <c r="F70" s="813"/>
      <c r="G70" s="801"/>
      <c r="H70" s="804"/>
      <c r="I70" s="805"/>
      <c r="J70" s="549">
        <f>HLOOKUP('CMP LFR Rating Input &amp; Summary'!$E$171,'LFR Summary'!$B$2:$AE$300,84,TRUE)*'CMP LFR Rating Input &amp; Summary'!$D$106</f>
        <v>24.358554216867468</v>
      </c>
      <c r="K70" s="478">
        <f t="shared" si="19"/>
        <v>2.2925698086463497</v>
      </c>
      <c r="L70" s="479">
        <f>IF('CMP LFR Rating Input &amp; Summary'!$C$26="Typical (NCSPA design data sheet No. 19, II. A. 1.)",K70*'CMP LFR Rating Input &amp; Summary'!$D$28/2,MAX(K70*'CMP LFR Rating Input &amp; Summary'!$D$28/2, K70*'CMP LFR Rating Input &amp; Summary'!$D$29))</f>
        <v>11.462849043231749</v>
      </c>
      <c r="M70" s="459">
        <f>'CMP LFR Rating Input &amp; Summary'!$C$144*'CMP LFR Rating Input &amp; Summary'!$C$145*'CMP LFR Rating Input &amp; Summary'!$C$135*(C70/'CMP LFR Rating Input &amp; Summary'!$C$152*'CMP LFR Rating Input &amp; Summary'!$D$106)</f>
        <v>4.4294635828589062</v>
      </c>
      <c r="O70" s="804"/>
      <c r="P70" s="801"/>
      <c r="Q70" s="801"/>
      <c r="R70" s="459">
        <f t="shared" si="20"/>
        <v>11.462849043231749</v>
      </c>
      <c r="S70" s="804"/>
      <c r="T70" s="459">
        <f t="shared" si="21"/>
        <v>3.4452604104839351</v>
      </c>
      <c r="U70" s="459">
        <f>('CMP LFR Rating Input &amp; Summary'!$C$113-1.95*'CMP LFR Rating Input &amp; Summary'!$C$149)/(1.3*M70)</f>
        <v>0.56501065239128545</v>
      </c>
      <c r="V70" s="478">
        <f t="shared" si="5"/>
        <v>0.56501065239128545</v>
      </c>
      <c r="W70" s="480">
        <f t="shared" si="6"/>
        <v>30.510575229129415</v>
      </c>
    </row>
    <row r="71" spans="1:31">
      <c r="A71" s="161" t="s">
        <v>412</v>
      </c>
      <c r="B71" s="458">
        <v>104</v>
      </c>
      <c r="C71" s="565">
        <f>'Controlling Axle Load'!G64</f>
        <v>52</v>
      </c>
      <c r="D71" s="807"/>
      <c r="E71" s="811"/>
      <c r="F71" s="813"/>
      <c r="G71" s="801"/>
      <c r="H71" s="804"/>
      <c r="I71" s="805"/>
      <c r="J71" s="549">
        <f>HLOOKUP('CMP LFR Rating Input &amp; Summary'!$E$171,'LFR Summary'!$B$2:$AE$300,85,TRUE)*'CMP LFR Rating Input &amp; Summary'!$D$106</f>
        <v>23.456385542168679</v>
      </c>
      <c r="K71" s="478">
        <f t="shared" si="19"/>
        <v>2.2076598157335225</v>
      </c>
      <c r="L71" s="479">
        <f>IF('CMP LFR Rating Input &amp; Summary'!$C$26="Typical (NCSPA design data sheet No. 19, II. A. 1.)",K71*'CMP LFR Rating Input &amp; Summary'!$D$28/2,MAX(K71*'CMP LFR Rating Input &amp; Summary'!$D$28/2, K71*'CMP LFR Rating Input &amp; Summary'!$D$29))</f>
        <v>11.038299078667613</v>
      </c>
      <c r="M71" s="459">
        <f>'CMP LFR Rating Input &amp; Summary'!$C$144*'CMP LFR Rating Input &amp; Summary'!$C$145*'CMP LFR Rating Input &amp; Summary'!$C$135*(C71/'CMP LFR Rating Input &amp; Summary'!$C$152*'CMP LFR Rating Input &amp; Summary'!$D$106)</f>
        <v>4.265409376086355</v>
      </c>
      <c r="O71" s="804"/>
      <c r="P71" s="801"/>
      <c r="Q71" s="801"/>
      <c r="R71" s="459">
        <f t="shared" si="20"/>
        <v>11.038299078667613</v>
      </c>
      <c r="S71" s="804"/>
      <c r="T71" s="459">
        <f t="shared" si="21"/>
        <v>3.577770426271778</v>
      </c>
      <c r="U71" s="459">
        <f>('CMP LFR Rating Input &amp; Summary'!$C$113-1.95*'CMP LFR Rating Input &amp; Summary'!$C$149)/(1.3*M71)</f>
        <v>0.58674183132941171</v>
      </c>
      <c r="V71" s="478">
        <f t="shared" si="5"/>
        <v>0.58674183132941171</v>
      </c>
      <c r="W71" s="480">
        <f t="shared" si="6"/>
        <v>30.510575229129408</v>
      </c>
    </row>
    <row r="72" spans="1:31">
      <c r="A72" s="161" t="s">
        <v>413</v>
      </c>
      <c r="B72" s="458">
        <v>108</v>
      </c>
      <c r="C72" s="565">
        <f>'Controlling Axle Load'!G65</f>
        <v>36</v>
      </c>
      <c r="D72" s="807"/>
      <c r="E72" s="811"/>
      <c r="F72" s="813"/>
      <c r="G72" s="801"/>
      <c r="H72" s="804"/>
      <c r="I72" s="805"/>
      <c r="J72" s="549">
        <f>HLOOKUP('CMP LFR Rating Input &amp; Summary'!$E$171,'LFR Summary'!$B$2:$AE$300,86,TRUE)*'CMP LFR Rating Input &amp; Summary'!$D$106</f>
        <v>16.239036144578314</v>
      </c>
      <c r="K72" s="478">
        <f t="shared" si="19"/>
        <v>1.5283798724309001</v>
      </c>
      <c r="L72" s="479">
        <f>IF('CMP LFR Rating Input &amp; Summary'!$C$26="Typical (NCSPA design data sheet No. 19, II. A. 1.)",K72*'CMP LFR Rating Input &amp; Summary'!$D$28/2,MAX(K72*'CMP LFR Rating Input &amp; Summary'!$D$28/2, K72*'CMP LFR Rating Input &amp; Summary'!$D$29))</f>
        <v>7.6418993621545006</v>
      </c>
      <c r="M72" s="459">
        <f>'CMP LFR Rating Input &amp; Summary'!$C$144*'CMP LFR Rating Input &amp; Summary'!$C$145*'CMP LFR Rating Input &amp; Summary'!$C$135*(C72/'CMP LFR Rating Input &amp; Summary'!$C$152*'CMP LFR Rating Input &amp; Summary'!$D$106)</f>
        <v>2.952975721905938</v>
      </c>
      <c r="O72" s="804"/>
      <c r="P72" s="801"/>
      <c r="Q72" s="801"/>
      <c r="R72" s="459">
        <f t="shared" si="20"/>
        <v>7.6418993621545006</v>
      </c>
      <c r="S72" s="804"/>
      <c r="T72" s="459">
        <f t="shared" si="21"/>
        <v>5.1678906157259021</v>
      </c>
      <c r="U72" s="459">
        <f>('CMP LFR Rating Input &amp; Summary'!$C$113-1.95*'CMP LFR Rating Input &amp; Summary'!$C$149)/(1.3*M72)</f>
        <v>0.84751597858692795</v>
      </c>
      <c r="V72" s="478">
        <f t="shared" si="5"/>
        <v>0.84751597858692795</v>
      </c>
      <c r="W72" s="480">
        <f t="shared" si="6"/>
        <v>45.765862843694109</v>
      </c>
    </row>
    <row r="73" spans="1:31">
      <c r="A73" s="161" t="s">
        <v>414</v>
      </c>
      <c r="B73" s="458">
        <v>114</v>
      </c>
      <c r="C73" s="565">
        <f>'Controlling Axle Load'!G66</f>
        <v>38</v>
      </c>
      <c r="D73" s="807"/>
      <c r="E73" s="811"/>
      <c r="F73" s="813"/>
      <c r="G73" s="801"/>
      <c r="H73" s="804"/>
      <c r="I73" s="805"/>
      <c r="J73" s="549">
        <f>HLOOKUP('CMP LFR Rating Input &amp; Summary'!$E$171,'LFR Summary'!$B$2:$AE$300,87,TRUE)*'CMP LFR Rating Input &amp; Summary'!$D$106</f>
        <v>17.141204819277107</v>
      </c>
      <c r="K73" s="478">
        <f t="shared" si="19"/>
        <v>1.6132898653437278</v>
      </c>
      <c r="L73" s="479">
        <f>IF('CMP LFR Rating Input &amp; Summary'!$C$26="Typical (NCSPA design data sheet No. 19, II. A. 1.)",K73*'CMP LFR Rating Input &amp; Summary'!$D$28/2,MAX(K73*'CMP LFR Rating Input &amp; Summary'!$D$28/2, K73*'CMP LFR Rating Input &amp; Summary'!$D$29))</f>
        <v>8.0664493267186383</v>
      </c>
      <c r="M73" s="459">
        <f>'CMP LFR Rating Input &amp; Summary'!$C$144*'CMP LFR Rating Input &amp; Summary'!$C$145*'CMP LFR Rating Input &amp; Summary'!$C$135*(C73/'CMP LFR Rating Input &amp; Summary'!$C$152*'CMP LFR Rating Input &amp; Summary'!$D$106)</f>
        <v>3.1170299286784897</v>
      </c>
      <c r="O73" s="804"/>
      <c r="P73" s="801"/>
      <c r="Q73" s="801"/>
      <c r="R73" s="459">
        <f t="shared" si="20"/>
        <v>8.0664493267186383</v>
      </c>
      <c r="S73" s="804"/>
      <c r="T73" s="459">
        <f t="shared" si="21"/>
        <v>4.8958963727929605</v>
      </c>
      <c r="U73" s="459">
        <f>('CMP LFR Rating Input &amp; Summary'!$C$113-1.95*'CMP LFR Rating Input &amp; Summary'!$C$149)/(1.3*M73)</f>
        <v>0.80290987445077411</v>
      </c>
      <c r="V73" s="478">
        <f t="shared" si="5"/>
        <v>0.80290987445077411</v>
      </c>
      <c r="W73" s="480">
        <f t="shared" si="6"/>
        <v>45.765862843694123</v>
      </c>
    </row>
    <row r="74" spans="1:31">
      <c r="A74" s="161" t="s">
        <v>415</v>
      </c>
      <c r="B74" s="458">
        <v>127.6</v>
      </c>
      <c r="C74" s="565">
        <f>'Controlling Axle Load'!G67</f>
        <v>29</v>
      </c>
      <c r="D74" s="807"/>
      <c r="E74" s="811"/>
      <c r="F74" s="813"/>
      <c r="G74" s="801"/>
      <c r="H74" s="804"/>
      <c r="I74" s="805"/>
      <c r="J74" s="549">
        <f>HLOOKUP('CMP LFR Rating Input &amp; Summary'!$E$171,'LFR Summary'!$B$2:$AE$300,88,TRUE)*'CMP LFR Rating Input &amp; Summary'!$D$106</f>
        <v>13.08144578313253</v>
      </c>
      <c r="K74" s="478">
        <f t="shared" si="19"/>
        <v>1.2311948972360027</v>
      </c>
      <c r="L74" s="479">
        <f>IF('CMP LFR Rating Input &amp; Summary'!$C$26="Typical (NCSPA design data sheet No. 19, II. A. 1.)",K74*'CMP LFR Rating Input &amp; Summary'!$D$28/2,MAX(K74*'CMP LFR Rating Input &amp; Summary'!$D$28/2, K74*'CMP LFR Rating Input &amp; Summary'!$D$29))</f>
        <v>6.1559744861800141</v>
      </c>
      <c r="M74" s="459">
        <f>'CMP LFR Rating Input &amp; Summary'!$C$144*'CMP LFR Rating Input &amp; Summary'!$C$145*'CMP LFR Rating Input &amp; Summary'!$C$135*(C74/'CMP LFR Rating Input &amp; Summary'!$C$152*'CMP LFR Rating Input &amp; Summary'!$D$106)</f>
        <v>2.3787859982020056</v>
      </c>
      <c r="O74" s="804"/>
      <c r="P74" s="801"/>
      <c r="Q74" s="801"/>
      <c r="R74" s="459">
        <f t="shared" si="20"/>
        <v>6.1559744861800141</v>
      </c>
      <c r="S74" s="804"/>
      <c r="T74" s="459">
        <f t="shared" si="21"/>
        <v>6.4153124884873272</v>
      </c>
      <c r="U74" s="459">
        <f>('CMP LFR Rating Input &amp; Summary'!$C$113-1.95*'CMP LFR Rating Input &amp; Summary'!$C$149)/(1.3*M74)</f>
        <v>1.0520888010044624</v>
      </c>
      <c r="V74" s="478">
        <f t="shared" si="5"/>
        <v>1.0520888010044624</v>
      </c>
      <c r="W74" s="480" t="str">
        <f t="shared" si="6"/>
        <v>-</v>
      </c>
    </row>
    <row r="75" spans="1:31">
      <c r="A75" s="161" t="s">
        <v>416</v>
      </c>
      <c r="B75" s="458">
        <v>129.6</v>
      </c>
      <c r="C75" s="565">
        <f>'Controlling Axle Load'!G68</f>
        <v>27</v>
      </c>
      <c r="D75" s="807"/>
      <c r="E75" s="811"/>
      <c r="F75" s="813"/>
      <c r="G75" s="801"/>
      <c r="H75" s="804"/>
      <c r="I75" s="805"/>
      <c r="J75" s="549">
        <f>HLOOKUP('CMP LFR Rating Input &amp; Summary'!$E$171,'LFR Summary'!$B$2:$AE$300,89,TRUE)*'CMP LFR Rating Input &amp; Summary'!$D$106</f>
        <v>12.179277108433736</v>
      </c>
      <c r="K75" s="478">
        <f t="shared" si="19"/>
        <v>1.1462849043231751</v>
      </c>
      <c r="L75" s="479">
        <f>IF('CMP LFR Rating Input &amp; Summary'!$C$26="Typical (NCSPA design data sheet No. 19, II. A. 1.)",K75*'CMP LFR Rating Input &amp; Summary'!$D$28/2,MAX(K75*'CMP LFR Rating Input &amp; Summary'!$D$28/2, K75*'CMP LFR Rating Input &amp; Summary'!$D$29))</f>
        <v>5.7314245216158755</v>
      </c>
      <c r="M75" s="459">
        <f>'CMP LFR Rating Input &amp; Summary'!$C$144*'CMP LFR Rating Input &amp; Summary'!$C$145*'CMP LFR Rating Input &amp; Summary'!$C$135*(C75/'CMP LFR Rating Input &amp; Summary'!$C$152*'CMP LFR Rating Input &amp; Summary'!$D$106)</f>
        <v>2.2147317914294531</v>
      </c>
      <c r="O75" s="804"/>
      <c r="P75" s="801"/>
      <c r="Q75" s="801"/>
      <c r="R75" s="459">
        <f t="shared" si="20"/>
        <v>5.7314245216158755</v>
      </c>
      <c r="S75" s="804"/>
      <c r="T75" s="459">
        <f t="shared" si="21"/>
        <v>6.8905208209678692</v>
      </c>
      <c r="U75" s="459">
        <f>('CMP LFR Rating Input &amp; Summary'!$C$113-1.95*'CMP LFR Rating Input &amp; Summary'!$C$149)/(1.3*M75)</f>
        <v>1.1300213047825709</v>
      </c>
      <c r="V75" s="478">
        <f t="shared" ref="V75:V107" si="22">IF(AND(T75&gt;0,S75="YES"),9.99,MIN(T75,U75))</f>
        <v>1.1300213047825709</v>
      </c>
      <c r="W75" s="480" t="str">
        <f t="shared" ref="W75:W107" si="23">IF(V75&gt;=1,"-",V75*B75/2)</f>
        <v>-</v>
      </c>
    </row>
    <row r="76" spans="1:31">
      <c r="A76" s="161" t="s">
        <v>417</v>
      </c>
      <c r="B76" s="458">
        <v>146.4</v>
      </c>
      <c r="C76" s="565">
        <f>'Controlling Axle Load'!G69</f>
        <v>24</v>
      </c>
      <c r="D76" s="807"/>
      <c r="E76" s="811"/>
      <c r="F76" s="813"/>
      <c r="G76" s="801"/>
      <c r="H76" s="804"/>
      <c r="I76" s="805"/>
      <c r="J76" s="549">
        <f>HLOOKUP('CMP LFR Rating Input &amp; Summary'!$E$171,'LFR Summary'!$B$2:$AE$300,90,TRUE)*'CMP LFR Rating Input &amp; Summary'!$D$106</f>
        <v>10.826024096385542</v>
      </c>
      <c r="K76" s="478">
        <f t="shared" si="19"/>
        <v>1.0189199149539334</v>
      </c>
      <c r="L76" s="479">
        <f>IF('CMP LFR Rating Input &amp; Summary'!$C$26="Typical (NCSPA design data sheet No. 19, II. A. 1.)",K76*'CMP LFR Rating Input &amp; Summary'!$D$28/2,MAX(K76*'CMP LFR Rating Input &amp; Summary'!$D$28/2, K76*'CMP LFR Rating Input &amp; Summary'!$D$29))</f>
        <v>5.0945995747696671</v>
      </c>
      <c r="M76" s="459">
        <f>'CMP LFR Rating Input &amp; Summary'!$C$144*'CMP LFR Rating Input &amp; Summary'!$C$145*'CMP LFR Rating Input &amp; Summary'!$C$135*(C76/'CMP LFR Rating Input &amp; Summary'!$C$152*'CMP LFR Rating Input &amp; Summary'!$D$106)</f>
        <v>1.9686504812706254</v>
      </c>
      <c r="O76" s="804"/>
      <c r="P76" s="801"/>
      <c r="Q76" s="801"/>
      <c r="R76" s="459">
        <f t="shared" si="20"/>
        <v>5.0945995747696671</v>
      </c>
      <c r="S76" s="804"/>
      <c r="T76" s="459">
        <f t="shared" si="21"/>
        <v>7.7518359235888532</v>
      </c>
      <c r="U76" s="459">
        <f>('CMP LFR Rating Input &amp; Summary'!$C$113-1.95*'CMP LFR Rating Input &amp; Summary'!$C$149)/(1.3*M76)</f>
        <v>1.2712739678803919</v>
      </c>
      <c r="V76" s="478">
        <f t="shared" si="22"/>
        <v>1.2712739678803919</v>
      </c>
      <c r="W76" s="480" t="str">
        <f t="shared" si="23"/>
        <v>-</v>
      </c>
    </row>
    <row r="77" spans="1:31">
      <c r="A77" s="161" t="s">
        <v>418</v>
      </c>
      <c r="B77" s="458">
        <v>159</v>
      </c>
      <c r="C77" s="565">
        <f>'Controlling Axle Load'!G70</f>
        <v>53</v>
      </c>
      <c r="D77" s="807"/>
      <c r="E77" s="811"/>
      <c r="F77" s="813"/>
      <c r="G77" s="801"/>
      <c r="H77" s="804"/>
      <c r="I77" s="805"/>
      <c r="J77" s="549">
        <f>HLOOKUP('CMP LFR Rating Input &amp; Summary'!$E$171,'LFR Summary'!$B$2:$AE$300,91,TRUE)*'CMP LFR Rating Input &amp; Summary'!$D$106</f>
        <v>23.907469879518068</v>
      </c>
      <c r="K77" s="478">
        <f t="shared" si="19"/>
        <v>2.2501148121899357</v>
      </c>
      <c r="L77" s="479">
        <f>IF('CMP LFR Rating Input &amp; Summary'!$C$26="Typical (NCSPA design data sheet No. 19, II. A. 1.)",K77*'CMP LFR Rating Input &amp; Summary'!$D$28/2,MAX(K77*'CMP LFR Rating Input &amp; Summary'!$D$28/2, K77*'CMP LFR Rating Input &amp; Summary'!$D$29))</f>
        <v>11.250574060949678</v>
      </c>
      <c r="M77" s="459">
        <f>'CMP LFR Rating Input &amp; Summary'!$C$144*'CMP LFR Rating Input &amp; Summary'!$C$145*'CMP LFR Rating Input &amp; Summary'!$C$135*(C77/'CMP LFR Rating Input &amp; Summary'!$C$152*'CMP LFR Rating Input &amp; Summary'!$D$106)</f>
        <v>4.3474364794726306</v>
      </c>
      <c r="O77" s="804"/>
      <c r="P77" s="801"/>
      <c r="Q77" s="801"/>
      <c r="R77" s="459">
        <f t="shared" si="20"/>
        <v>11.250574060949678</v>
      </c>
      <c r="S77" s="804"/>
      <c r="T77" s="459">
        <f t="shared" si="21"/>
        <v>3.5102653238892931</v>
      </c>
      <c r="U77" s="459">
        <f>('CMP LFR Rating Input &amp; Summary'!$C$113-1.95*'CMP LFR Rating Input &amp; Summary'!$C$149)/(1.3*M77)</f>
        <v>0.57567123073829074</v>
      </c>
      <c r="V77" s="478">
        <f t="shared" si="22"/>
        <v>0.57567123073829074</v>
      </c>
      <c r="W77" s="480">
        <f t="shared" si="23"/>
        <v>45.765862843694116</v>
      </c>
    </row>
    <row r="78" spans="1:31">
      <c r="A78" s="161" t="s">
        <v>419</v>
      </c>
      <c r="B78" s="458">
        <v>160.19999999999999</v>
      </c>
      <c r="C78" s="565">
        <f>'Controlling Axle Load'!G71</f>
        <v>37</v>
      </c>
      <c r="D78" s="807"/>
      <c r="E78" s="811"/>
      <c r="F78" s="813"/>
      <c r="G78" s="801"/>
      <c r="H78" s="804"/>
      <c r="I78" s="805"/>
      <c r="J78" s="549">
        <f>HLOOKUP('CMP LFR Rating Input &amp; Summary'!$E$171,'LFR Summary'!$B$2:$AE$300,92,TRUE)*'CMP LFR Rating Input &amp; Summary'!$D$106</f>
        <v>16.69012048192771</v>
      </c>
      <c r="K78" s="478">
        <f t="shared" si="19"/>
        <v>1.5708348688873139</v>
      </c>
      <c r="L78" s="479">
        <f>IF('CMP LFR Rating Input &amp; Summary'!$C$26="Typical (NCSPA design data sheet No. 19, II. A. 1.)",K78*'CMP LFR Rating Input &amp; Summary'!$D$28/2,MAX(K78*'CMP LFR Rating Input &amp; Summary'!$D$28/2, K78*'CMP LFR Rating Input &amp; Summary'!$D$29))</f>
        <v>7.8541743444365695</v>
      </c>
      <c r="M78" s="459">
        <f>'CMP LFR Rating Input &amp; Summary'!$C$144*'CMP LFR Rating Input &amp; Summary'!$C$145*'CMP LFR Rating Input &amp; Summary'!$C$135*(C78/'CMP LFR Rating Input &amp; Summary'!$C$152*'CMP LFR Rating Input &amp; Summary'!$D$106)</f>
        <v>3.0350028252922137</v>
      </c>
      <c r="O78" s="804"/>
      <c r="P78" s="801"/>
      <c r="Q78" s="801"/>
      <c r="R78" s="459">
        <f t="shared" si="20"/>
        <v>7.8541743444365695</v>
      </c>
      <c r="S78" s="804"/>
      <c r="T78" s="459">
        <f t="shared" si="21"/>
        <v>5.0282178963819595</v>
      </c>
      <c r="U78" s="459">
        <f>('CMP LFR Rating Input &amp; Summary'!$C$113-1.95*'CMP LFR Rating Input &amp; Summary'!$C$149)/(1.3*M78)</f>
        <v>0.82461014132782195</v>
      </c>
      <c r="V78" s="478">
        <f t="shared" si="22"/>
        <v>0.82461014132782195</v>
      </c>
      <c r="W78" s="480">
        <f t="shared" si="23"/>
        <v>66.051272320358535</v>
      </c>
    </row>
    <row r="79" spans="1:31">
      <c r="A79" s="161" t="s">
        <v>420</v>
      </c>
      <c r="B79" s="458">
        <v>168.8</v>
      </c>
      <c r="C79" s="565">
        <f>'Controlling Axle Load'!G72</f>
        <v>39</v>
      </c>
      <c r="D79" s="807"/>
      <c r="E79" s="811"/>
      <c r="F79" s="813"/>
      <c r="G79" s="801"/>
      <c r="H79" s="804"/>
      <c r="I79" s="805"/>
      <c r="J79" s="549">
        <f>HLOOKUP('CMP LFR Rating Input &amp; Summary'!$E$171,'LFR Summary'!$B$2:$AE$300,93,TRUE)*'CMP LFR Rating Input &amp; Summary'!$D$106</f>
        <v>17.592289156626506</v>
      </c>
      <c r="K79" s="478">
        <f t="shared" si="19"/>
        <v>1.6557448618001418</v>
      </c>
      <c r="L79" s="479">
        <f>IF('CMP LFR Rating Input &amp; Summary'!$C$26="Typical (NCSPA design data sheet No. 19, II. A. 1.)",K79*'CMP LFR Rating Input &amp; Summary'!$D$28/2,MAX(K79*'CMP LFR Rating Input &amp; Summary'!$D$28/2, K79*'CMP LFR Rating Input &amp; Summary'!$D$29))</f>
        <v>8.2787243090007081</v>
      </c>
      <c r="M79" s="459">
        <f>'CMP LFR Rating Input &amp; Summary'!$C$144*'CMP LFR Rating Input &amp; Summary'!$C$145*'CMP LFR Rating Input &amp; Summary'!$C$135*(C79/'CMP LFR Rating Input &amp; Summary'!$C$152*'CMP LFR Rating Input &amp; Summary'!$D$106)</f>
        <v>3.1990570320647658</v>
      </c>
      <c r="O79" s="804"/>
      <c r="P79" s="801"/>
      <c r="Q79" s="801"/>
      <c r="R79" s="459">
        <f t="shared" si="20"/>
        <v>8.2787243090007081</v>
      </c>
      <c r="S79" s="804"/>
      <c r="T79" s="459">
        <f t="shared" si="21"/>
        <v>4.7703605683623715</v>
      </c>
      <c r="U79" s="459">
        <f>('CMP LFR Rating Input &amp; Summary'!$C$113-1.95*'CMP LFR Rating Input &amp; Summary'!$C$149)/(1.3*M79)</f>
        <v>0.78232244177254906</v>
      </c>
      <c r="V79" s="478">
        <f t="shared" si="22"/>
        <v>0.78232244177254906</v>
      </c>
      <c r="W79" s="480">
        <f t="shared" si="23"/>
        <v>66.028014085603147</v>
      </c>
      <c r="Z79" s="1"/>
    </row>
    <row r="80" spans="1:31">
      <c r="A80" s="161" t="s">
        <v>421</v>
      </c>
      <c r="B80" s="458">
        <v>179.2</v>
      </c>
      <c r="C80" s="565">
        <f>'Controlling Axle Load'!G73</f>
        <v>28</v>
      </c>
      <c r="D80" s="807"/>
      <c r="E80" s="811"/>
      <c r="F80" s="813"/>
      <c r="G80" s="801"/>
      <c r="H80" s="804"/>
      <c r="I80" s="805"/>
      <c r="J80" s="549">
        <f>HLOOKUP('CMP LFR Rating Input &amp; Summary'!$E$171,'LFR Summary'!$B$2:$AE$300,94,TRUE)*'CMP LFR Rating Input &amp; Summary'!$D$106</f>
        <v>12.630361445783132</v>
      </c>
      <c r="K80" s="478">
        <f t="shared" si="19"/>
        <v>1.1887399007795889</v>
      </c>
      <c r="L80" s="479">
        <f>IF('CMP LFR Rating Input &amp; Summary'!$C$26="Typical (NCSPA design data sheet No. 19, II. A. 1.)",K80*'CMP LFR Rating Input &amp; Summary'!$D$28/2,MAX(K80*'CMP LFR Rating Input &amp; Summary'!$D$28/2, K80*'CMP LFR Rating Input &amp; Summary'!$D$29))</f>
        <v>5.9436995038979443</v>
      </c>
      <c r="M80" s="459">
        <f>'CMP LFR Rating Input &amp; Summary'!$C$144*'CMP LFR Rating Input &amp; Summary'!$C$145*'CMP LFR Rating Input &amp; Summary'!$C$135*(C80/'CMP LFR Rating Input &amp; Summary'!$C$152*'CMP LFR Rating Input &amp; Summary'!$D$106)</f>
        <v>2.2967588948157296</v>
      </c>
      <c r="O80" s="804"/>
      <c r="P80" s="801"/>
      <c r="Q80" s="801"/>
      <c r="R80" s="459">
        <f t="shared" si="20"/>
        <v>5.9436995038979443</v>
      </c>
      <c r="S80" s="804"/>
      <c r="T80" s="459">
        <f t="shared" si="21"/>
        <v>6.6444307916475891</v>
      </c>
      <c r="U80" s="459">
        <f>('CMP LFR Rating Input &amp; Summary'!$C$113-1.95*'CMP LFR Rating Input &amp; Summary'!$C$149)/(1.3*M80)</f>
        <v>1.0896634010403361</v>
      </c>
      <c r="V80" s="478">
        <f t="shared" si="22"/>
        <v>1.0896634010403361</v>
      </c>
      <c r="W80" s="480" t="str">
        <f t="shared" si="23"/>
        <v>-</v>
      </c>
      <c r="Z80" s="1"/>
    </row>
    <row r="81" spans="1:26">
      <c r="A81" s="161" t="s">
        <v>422</v>
      </c>
      <c r="B81" s="458">
        <v>204</v>
      </c>
      <c r="C81" s="565">
        <f>'Controlling Axle Load'!G74</f>
        <v>24</v>
      </c>
      <c r="D81" s="807"/>
      <c r="E81" s="811"/>
      <c r="F81" s="813"/>
      <c r="G81" s="801"/>
      <c r="H81" s="804"/>
      <c r="I81" s="805"/>
      <c r="J81" s="549">
        <f>HLOOKUP('CMP LFR Rating Input &amp; Summary'!$E$171,'LFR Summary'!$B$2:$AE$300,95,TRUE)*'CMP LFR Rating Input &amp; Summary'!$D$106</f>
        <v>10.826024096385542</v>
      </c>
      <c r="K81" s="478">
        <f t="shared" si="19"/>
        <v>1.0189199149539334</v>
      </c>
      <c r="L81" s="479">
        <f>IF('CMP LFR Rating Input &amp; Summary'!$C$26="Typical (NCSPA design data sheet No. 19, II. A. 1.)",K81*'CMP LFR Rating Input &amp; Summary'!$D$28/2,MAX(K81*'CMP LFR Rating Input &amp; Summary'!$D$28/2, K81*'CMP LFR Rating Input &amp; Summary'!$D$29))</f>
        <v>5.0945995747696671</v>
      </c>
      <c r="M81" s="459">
        <f>'CMP LFR Rating Input &amp; Summary'!$C$144*'CMP LFR Rating Input &amp; Summary'!$C$145*'CMP LFR Rating Input &amp; Summary'!$C$135*(C81/'CMP LFR Rating Input &amp; Summary'!$C$152*'CMP LFR Rating Input &amp; Summary'!$D$106)</f>
        <v>1.9686504812706254</v>
      </c>
      <c r="O81" s="804"/>
      <c r="P81" s="801"/>
      <c r="Q81" s="801"/>
      <c r="R81" s="459">
        <f t="shared" si="20"/>
        <v>5.0945995747696671</v>
      </c>
      <c r="S81" s="804"/>
      <c r="T81" s="459">
        <f t="shared" si="21"/>
        <v>7.7518359235888532</v>
      </c>
      <c r="U81" s="459">
        <f>('CMP LFR Rating Input &amp; Summary'!$C$113-1.95*'CMP LFR Rating Input &amp; Summary'!$C$149)/(1.3*M81)</f>
        <v>1.2712739678803919</v>
      </c>
      <c r="V81" s="478">
        <f t="shared" si="22"/>
        <v>1.2712739678803919</v>
      </c>
      <c r="W81" s="480" t="str">
        <f t="shared" si="23"/>
        <v>-</v>
      </c>
      <c r="Z81" s="1"/>
    </row>
    <row r="82" spans="1:26">
      <c r="A82" s="161" t="s">
        <v>423</v>
      </c>
      <c r="B82" s="458">
        <v>203.6</v>
      </c>
      <c r="C82" s="565">
        <f>'Controlling Axle Load'!G75</f>
        <v>20</v>
      </c>
      <c r="D82" s="807"/>
      <c r="E82" s="811"/>
      <c r="F82" s="813"/>
      <c r="G82" s="801"/>
      <c r="H82" s="804"/>
      <c r="I82" s="805"/>
      <c r="J82" s="549">
        <f>HLOOKUP('CMP LFR Rating Input &amp; Summary'!$E$171,'LFR Summary'!$B$2:$AE$300,96,TRUE)*'CMP LFR Rating Input &amp; Summary'!$D$106</f>
        <v>10.555373493975901</v>
      </c>
      <c r="K82" s="478">
        <f t="shared" si="19"/>
        <v>0.99344691708008481</v>
      </c>
      <c r="L82" s="479">
        <f>IF('CMP LFR Rating Input &amp; Summary'!$C$26="Typical (NCSPA design data sheet No. 19, II. A. 1.)",K82*'CMP LFR Rating Input &amp; Summary'!$D$28/2,MAX(K82*'CMP LFR Rating Input &amp; Summary'!$D$28/2, K82*'CMP LFR Rating Input &amp; Summary'!$D$29))</f>
        <v>4.9672345854004245</v>
      </c>
      <c r="M82" s="459">
        <f>'CMP LFR Rating Input &amp; Summary'!$C$144*'CMP LFR Rating Input &amp; Summary'!$C$145*'CMP LFR Rating Input &amp; Summary'!$C$135*(C82/'CMP LFR Rating Input &amp; Summary'!$C$152*'CMP LFR Rating Input &amp; Summary'!$D$106)</f>
        <v>1.6405420677255211</v>
      </c>
      <c r="O82" s="804"/>
      <c r="P82" s="801"/>
      <c r="Q82" s="801"/>
      <c r="R82" s="459">
        <f t="shared" si="20"/>
        <v>4.9672345854004245</v>
      </c>
      <c r="S82" s="804"/>
      <c r="T82" s="459">
        <f t="shared" si="21"/>
        <v>7.9506009472706198</v>
      </c>
      <c r="U82" s="459">
        <f>('CMP LFR Rating Input &amp; Summary'!$C$113-1.95*'CMP LFR Rating Input &amp; Summary'!$C$149)/(1.3*M82)</f>
        <v>1.5255287614564705</v>
      </c>
      <c r="V82" s="478">
        <f t="shared" si="22"/>
        <v>1.5255287614564705</v>
      </c>
      <c r="W82" s="480" t="str">
        <f t="shared" si="23"/>
        <v>-</v>
      </c>
      <c r="Z82" s="1"/>
    </row>
    <row r="83" spans="1:26">
      <c r="A83" s="161" t="s">
        <v>424</v>
      </c>
      <c r="B83" s="458">
        <v>232.4</v>
      </c>
      <c r="C83" s="565">
        <f>'Controlling Axle Load'!G76</f>
        <v>22</v>
      </c>
      <c r="D83" s="807"/>
      <c r="E83" s="811"/>
      <c r="F83" s="813"/>
      <c r="G83" s="801"/>
      <c r="H83" s="804"/>
      <c r="I83" s="805"/>
      <c r="J83" s="549">
        <f>HLOOKUP('CMP LFR Rating Input &amp; Summary'!$E$171,'LFR Summary'!$B$2:$AE$300,97,TRUE)*'CMP LFR Rating Input &amp; Summary'!$D$106</f>
        <v>9.9238554216867474</v>
      </c>
      <c r="K83" s="478">
        <f t="shared" si="19"/>
        <v>0.93400992204110567</v>
      </c>
      <c r="L83" s="479">
        <f>IF('CMP LFR Rating Input &amp; Summary'!$C$26="Typical (NCSPA design data sheet No. 19, II. A. 1.)",K83*'CMP LFR Rating Input &amp; Summary'!$D$28/2,MAX(K83*'CMP LFR Rating Input &amp; Summary'!$D$28/2, K83*'CMP LFR Rating Input &amp; Summary'!$D$29))</f>
        <v>4.6700496102055284</v>
      </c>
      <c r="M83" s="459">
        <f>'CMP LFR Rating Input &amp; Summary'!$C$144*'CMP LFR Rating Input &amp; Summary'!$C$145*'CMP LFR Rating Input &amp; Summary'!$C$135*(C83/'CMP LFR Rating Input &amp; Summary'!$C$152*'CMP LFR Rating Input &amp; Summary'!$D$106)</f>
        <v>1.8045962744980732</v>
      </c>
      <c r="O83" s="804"/>
      <c r="P83" s="801"/>
      <c r="Q83" s="801"/>
      <c r="R83" s="459">
        <f t="shared" si="20"/>
        <v>4.6700496102055284</v>
      </c>
      <c r="S83" s="804"/>
      <c r="T83" s="459">
        <f t="shared" si="21"/>
        <v>8.4565482802787475</v>
      </c>
      <c r="U83" s="459">
        <f>('CMP LFR Rating Input &amp; Summary'!$C$113-1.95*'CMP LFR Rating Input &amp; Summary'!$C$149)/(1.3*M83)</f>
        <v>1.3868443285967913</v>
      </c>
      <c r="V83" s="478">
        <f t="shared" si="22"/>
        <v>1.3868443285967913</v>
      </c>
      <c r="W83" s="480" t="str">
        <f t="shared" si="23"/>
        <v>-</v>
      </c>
    </row>
    <row r="84" spans="1:26">
      <c r="A84" s="161" t="s">
        <v>425</v>
      </c>
      <c r="B84" s="458">
        <v>241.6</v>
      </c>
      <c r="C84" s="565">
        <f>'Controlling Axle Load'!G77</f>
        <v>29</v>
      </c>
      <c r="D84" s="807"/>
      <c r="E84" s="811"/>
      <c r="F84" s="813"/>
      <c r="G84" s="801"/>
      <c r="H84" s="804"/>
      <c r="I84" s="805"/>
      <c r="J84" s="549">
        <f>HLOOKUP('CMP LFR Rating Input &amp; Summary'!$E$171,'LFR Summary'!$B$2:$AE$300,98,TRUE)*'CMP LFR Rating Input &amp; Summary'!$D$106</f>
        <v>13.08144578313253</v>
      </c>
      <c r="K84" s="478">
        <f t="shared" si="19"/>
        <v>1.2311948972360027</v>
      </c>
      <c r="L84" s="479">
        <f>IF('CMP LFR Rating Input &amp; Summary'!$C$26="Typical (NCSPA design data sheet No. 19, II. A. 1.)",K84*'CMP LFR Rating Input &amp; Summary'!$D$28/2,MAX(K84*'CMP LFR Rating Input &amp; Summary'!$D$28/2, K84*'CMP LFR Rating Input &amp; Summary'!$D$29))</f>
        <v>6.1559744861800141</v>
      </c>
      <c r="M84" s="459">
        <f>'CMP LFR Rating Input &amp; Summary'!$C$144*'CMP LFR Rating Input &amp; Summary'!$C$145*'CMP LFR Rating Input &amp; Summary'!$C$135*(C84/'CMP LFR Rating Input &amp; Summary'!$C$152*'CMP LFR Rating Input &amp; Summary'!$D$106)</f>
        <v>2.3787859982020056</v>
      </c>
      <c r="O84" s="804"/>
      <c r="P84" s="801"/>
      <c r="Q84" s="801"/>
      <c r="R84" s="459">
        <f t="shared" si="20"/>
        <v>6.1559744861800141</v>
      </c>
      <c r="S84" s="804"/>
      <c r="T84" s="459">
        <f t="shared" si="21"/>
        <v>6.4153124884873272</v>
      </c>
      <c r="U84" s="459">
        <f>('CMP LFR Rating Input &amp; Summary'!$C$113-1.95*'CMP LFR Rating Input &amp; Summary'!$C$149)/(1.3*M84)</f>
        <v>1.0520888010044624</v>
      </c>
      <c r="V84" s="478">
        <f t="shared" si="22"/>
        <v>1.0520888010044624</v>
      </c>
      <c r="W84" s="480" t="str">
        <f t="shared" si="23"/>
        <v>-</v>
      </c>
    </row>
    <row r="85" spans="1:26">
      <c r="A85" s="161" t="s">
        <v>426</v>
      </c>
      <c r="B85" s="458">
        <v>234.4</v>
      </c>
      <c r="C85" s="565">
        <f>'Controlling Axle Load'!G78</f>
        <v>25.1</v>
      </c>
      <c r="D85" s="807"/>
      <c r="E85" s="811"/>
      <c r="F85" s="813"/>
      <c r="G85" s="801"/>
      <c r="H85" s="804"/>
      <c r="I85" s="805"/>
      <c r="J85" s="549">
        <f>HLOOKUP('CMP LFR Rating Input &amp; Summary'!$E$171,'LFR Summary'!$B$2:$AE$300,99,TRUE)*'CMP LFR Rating Input &amp; Summary'!$D$106</f>
        <v>11.322216867469878</v>
      </c>
      <c r="K85" s="478">
        <f t="shared" si="19"/>
        <v>1.0656204110559886</v>
      </c>
      <c r="L85" s="479">
        <f>IF('CMP LFR Rating Input &amp; Summary'!$C$26="Typical (NCSPA design data sheet No. 19, II. A. 1.)",K85*'CMP LFR Rating Input &amp; Summary'!$D$28/2,MAX(K85*'CMP LFR Rating Input &amp; Summary'!$D$28/2, K85*'CMP LFR Rating Input &amp; Summary'!$D$29))</f>
        <v>5.3281020552799427</v>
      </c>
      <c r="M85" s="459">
        <f>'CMP LFR Rating Input &amp; Summary'!$C$144*'CMP LFR Rating Input &amp; Summary'!$C$145*'CMP LFR Rating Input &amp; Summary'!$C$135*(C85/'CMP LFR Rating Input &amp; Summary'!$C$152*'CMP LFR Rating Input &amp; Summary'!$D$106)</f>
        <v>2.0588802949955287</v>
      </c>
      <c r="O85" s="804"/>
      <c r="P85" s="801"/>
      <c r="Q85" s="801"/>
      <c r="R85" s="459">
        <f t="shared" si="20"/>
        <v>5.3281020552799427</v>
      </c>
      <c r="S85" s="804"/>
      <c r="T85" s="459">
        <f t="shared" si="21"/>
        <v>7.4121140305232069</v>
      </c>
      <c r="U85" s="459">
        <f>('CMP LFR Rating Input &amp; Summary'!$C$113-1.95*'CMP LFR Rating Input &amp; Summary'!$C$149)/(1.3*M85)</f>
        <v>1.2155607661007735</v>
      </c>
      <c r="V85" s="478">
        <f t="shared" si="22"/>
        <v>1.2155607661007735</v>
      </c>
      <c r="W85" s="480" t="str">
        <f t="shared" si="23"/>
        <v>-</v>
      </c>
    </row>
    <row r="86" spans="1:26" ht="13.8" thickBot="1">
      <c r="A86" s="471" t="s">
        <v>427</v>
      </c>
      <c r="B86" s="491">
        <v>225.8</v>
      </c>
      <c r="C86" s="565">
        <f>'Controlling Axle Load'!G79</f>
        <v>24.2</v>
      </c>
      <c r="D86" s="808"/>
      <c r="E86" s="812"/>
      <c r="F86" s="813"/>
      <c r="G86" s="801"/>
      <c r="H86" s="804"/>
      <c r="I86" s="805"/>
      <c r="J86" s="549">
        <f>HLOOKUP('CMP LFR Rating Input &amp; Summary'!$E$171,'LFR Summary'!$B$2:$AE$300,100,TRUE)*'CMP LFR Rating Input &amp; Summary'!$D$106</f>
        <v>10.916240963855421</v>
      </c>
      <c r="K86" s="488">
        <f t="shared" si="19"/>
        <v>1.0274109142452161</v>
      </c>
      <c r="L86" s="489">
        <f>IF('CMP LFR Rating Input &amp; Summary'!$C$26="Typical (NCSPA design data sheet No. 19, II. A. 1.)",K86*'CMP LFR Rating Input &amp; Summary'!$D$28/2,MAX(K86*'CMP LFR Rating Input &amp; Summary'!$D$28/2, K86*'CMP LFR Rating Input &amp; Summary'!$D$29))</f>
        <v>5.1370545712260807</v>
      </c>
      <c r="M86" s="463">
        <f>'CMP LFR Rating Input &amp; Summary'!$C$144*'CMP LFR Rating Input &amp; Summary'!$C$145*'CMP LFR Rating Input &amp; Summary'!$C$135*(C86/'CMP LFR Rating Input &amp; Summary'!$C$152*'CMP LFR Rating Input &amp; Summary'!$D$106)</f>
        <v>1.9850559019478806</v>
      </c>
      <c r="O86" s="804"/>
      <c r="P86" s="801"/>
      <c r="Q86" s="801"/>
      <c r="R86" s="463">
        <f t="shared" si="20"/>
        <v>5.1370545712260807</v>
      </c>
      <c r="S86" s="804"/>
      <c r="T86" s="463">
        <f t="shared" si="21"/>
        <v>7.6877711638897717</v>
      </c>
      <c r="U86" s="463">
        <f>('CMP LFR Rating Input &amp; Summary'!$C$113-1.95*'CMP LFR Rating Input &amp; Summary'!$C$149)/(1.3*M86)</f>
        <v>1.2607675714516282</v>
      </c>
      <c r="V86" s="488">
        <f t="shared" si="22"/>
        <v>1.2607675714516282</v>
      </c>
      <c r="W86" s="490" t="str">
        <f t="shared" si="23"/>
        <v>-</v>
      </c>
    </row>
    <row r="87" spans="1:26" ht="14.4" thickTop="1" thickBot="1">
      <c r="A87" s="799" t="s">
        <v>438</v>
      </c>
      <c r="B87" s="799"/>
      <c r="C87" s="799"/>
      <c r="D87" s="799"/>
      <c r="E87" s="799"/>
      <c r="F87" s="799"/>
      <c r="G87" s="799"/>
      <c r="H87" s="799"/>
      <c r="I87" s="799"/>
      <c r="J87" s="799"/>
      <c r="K87" s="799"/>
      <c r="L87" s="799"/>
      <c r="M87" s="799"/>
      <c r="O87" s="799" t="s">
        <v>407</v>
      </c>
      <c r="P87" s="799"/>
      <c r="Q87" s="799"/>
      <c r="R87" s="799"/>
      <c r="S87" s="799"/>
      <c r="T87" s="799"/>
      <c r="U87" s="799"/>
      <c r="V87" s="799"/>
      <c r="W87" s="799"/>
    </row>
    <row r="88" spans="1:26" ht="13.8" thickTop="1">
      <c r="A88" s="473" t="s">
        <v>408</v>
      </c>
      <c r="B88" s="496">
        <v>120</v>
      </c>
      <c r="C88" s="470">
        <f>'Controlling Axle Load'!G80</f>
        <v>60</v>
      </c>
      <c r="D88" s="806">
        <f>'CMP LFR Rating Input &amp; Summary'!B186</f>
        <v>8</v>
      </c>
      <c r="E88" s="810"/>
      <c r="F88" s="813">
        <f>D88+1.75*'CMP LFR Rating Input &amp; Summary'!$E$171</f>
        <v>10.625</v>
      </c>
      <c r="G88" s="801">
        <f>MIN('CMP LFR Rating Input &amp; Summary'!$E$172,'CMP LFR Rating Input &amp; Summary'!$E$173+1.75*'CMP LFR Rating Input &amp; Summary'!$E$171)</f>
        <v>38.625</v>
      </c>
      <c r="H88" s="801">
        <f>MIN(F88,G88)</f>
        <v>10.625</v>
      </c>
      <c r="I88" s="809"/>
      <c r="J88" s="549">
        <f>HLOOKUP('CMP LFR Rating Input &amp; Summary'!$E$171,'LFR Summary'!$B$2:$AE$300,104,TRUE)*'CMP LFR Rating Input &amp; Summary'!$D$106</f>
        <v>27.065060240963856</v>
      </c>
      <c r="K88" s="497">
        <f>J88/$H$88</f>
        <v>2.5472997873848335</v>
      </c>
      <c r="L88" s="498">
        <f>IF('CMP LFR Rating Input &amp; Summary'!$C$26="Typical (NCSPA design data sheet No. 19, II. A. 1.)",K88*'CMP LFR Rating Input &amp; Summary'!$D$28/2,MAX(K88*'CMP LFR Rating Input &amp; Summary'!$D$28/2, K88*'CMP LFR Rating Input &amp; Summary'!$D$29))</f>
        <v>12.736498936924168</v>
      </c>
      <c r="M88" s="464">
        <f>'CMP LFR Rating Input &amp; Summary'!$C$144*'CMP LFR Rating Input &amp; Summary'!$C$145*'CMP LFR Rating Input &amp; Summary'!$C$135*(C88/'CMP LFR Rating Input &amp; Summary'!$C$152*'CMP LFR Rating Input &amp; Summary'!$D$106)</f>
        <v>4.9216262031765625</v>
      </c>
      <c r="O88" s="804">
        <f>'CMP LFR Rating Input &amp; Summary'!$C$87</f>
        <v>41.54</v>
      </c>
      <c r="P88" s="801">
        <f>'CMP LFR Rating Input &amp; Summary'!$C$93</f>
        <v>1.05</v>
      </c>
      <c r="Q88" s="801">
        <v>1</v>
      </c>
      <c r="R88" s="464">
        <f>L88*$Q$88</f>
        <v>12.736498936924168</v>
      </c>
      <c r="S88" s="804" t="str">
        <f>IF(AND('CMP LFR Rating Input &amp; Summary'!$E$171&gt;=8,'CMP LFR Rating Input &amp; Summary'!$E$171&gt;='CMP LFR Rating Input &amp; Summary'!$E$20),"YES","NO")</f>
        <v>NO</v>
      </c>
      <c r="T88" s="464">
        <f>($O$88-1.95*$P$88)/R88</f>
        <v>3.1007343694355414</v>
      </c>
      <c r="U88" s="464">
        <f>('CMP LFR Rating Input &amp; Summary'!$C$113-1.95*'CMP LFR Rating Input &amp; Summary'!$C$149)/(1.3*M88)</f>
        <v>0.50850958715215688</v>
      </c>
      <c r="V88" s="497">
        <f t="shared" si="22"/>
        <v>0.50850958715215688</v>
      </c>
      <c r="W88" s="499">
        <f t="shared" si="23"/>
        <v>30.510575229129412</v>
      </c>
    </row>
    <row r="89" spans="1:26">
      <c r="A89" s="161" t="s">
        <v>409</v>
      </c>
      <c r="B89" s="458">
        <v>120</v>
      </c>
      <c r="C89" s="565">
        <f>'Controlling Axle Load'!G81</f>
        <v>60</v>
      </c>
      <c r="D89" s="807"/>
      <c r="E89" s="811"/>
      <c r="F89" s="813"/>
      <c r="G89" s="801"/>
      <c r="H89" s="804"/>
      <c r="I89" s="809"/>
      <c r="J89" s="549">
        <f>HLOOKUP('CMP LFR Rating Input &amp; Summary'!$E$171,'LFR Summary'!$B$2:$AE$300,105,TRUE)*'CMP LFR Rating Input &amp; Summary'!$D$106</f>
        <v>27.065060240963856</v>
      </c>
      <c r="K89" s="478">
        <f t="shared" ref="K89:K107" si="24">J89/$H$88</f>
        <v>2.5472997873848335</v>
      </c>
      <c r="L89" s="479">
        <f>IF('CMP LFR Rating Input &amp; Summary'!$C$26="Typical (NCSPA design data sheet No. 19, II. A. 1.)",K89*'CMP LFR Rating Input &amp; Summary'!$D$28/2,MAX(K89*'CMP LFR Rating Input &amp; Summary'!$D$28/2, K89*'CMP LFR Rating Input &amp; Summary'!$D$29))</f>
        <v>12.736498936924168</v>
      </c>
      <c r="M89" s="459">
        <f>'CMP LFR Rating Input &amp; Summary'!$C$144*'CMP LFR Rating Input &amp; Summary'!$C$145*'CMP LFR Rating Input &amp; Summary'!$C$135*(C89/'CMP LFR Rating Input &amp; Summary'!$C$152*'CMP LFR Rating Input &amp; Summary'!$D$106)</f>
        <v>4.9216262031765625</v>
      </c>
      <c r="O89" s="804"/>
      <c r="P89" s="801"/>
      <c r="Q89" s="801"/>
      <c r="R89" s="459">
        <f t="shared" ref="R89:R107" si="25">L89*$Q$88</f>
        <v>12.736498936924168</v>
      </c>
      <c r="S89" s="804"/>
      <c r="T89" s="459">
        <f t="shared" ref="T89:T107" si="26">($O$88-1.95*$P$88)/R89</f>
        <v>3.1007343694355414</v>
      </c>
      <c r="U89" s="459">
        <f>('CMP LFR Rating Input &amp; Summary'!$C$113-1.95*'CMP LFR Rating Input &amp; Summary'!$C$149)/(1.3*M89)</f>
        <v>0.50850958715215688</v>
      </c>
      <c r="V89" s="478">
        <f t="shared" si="22"/>
        <v>0.50850958715215688</v>
      </c>
      <c r="W89" s="480">
        <f t="shared" si="23"/>
        <v>30.510575229129412</v>
      </c>
    </row>
    <row r="90" spans="1:26">
      <c r="A90" s="161" t="s">
        <v>410</v>
      </c>
      <c r="B90" s="458">
        <v>114</v>
      </c>
      <c r="C90" s="565">
        <f>'Controlling Axle Load'!G82</f>
        <v>57</v>
      </c>
      <c r="D90" s="807"/>
      <c r="E90" s="811"/>
      <c r="F90" s="813"/>
      <c r="G90" s="801"/>
      <c r="H90" s="804"/>
      <c r="I90" s="809"/>
      <c r="J90" s="549">
        <f>HLOOKUP('CMP LFR Rating Input &amp; Summary'!$E$171,'LFR Summary'!$B$2:$AE$300,106,TRUE)*'CMP LFR Rating Input &amp; Summary'!$D$106</f>
        <v>25.71180722891566</v>
      </c>
      <c r="K90" s="478">
        <f t="shared" si="24"/>
        <v>2.4199347980155914</v>
      </c>
      <c r="L90" s="479">
        <f>IF('CMP LFR Rating Input &amp; Summary'!$C$26="Typical (NCSPA design data sheet No. 19, II. A. 1.)",K90*'CMP LFR Rating Input &amp; Summary'!$D$28/2,MAX(K90*'CMP LFR Rating Input &amp; Summary'!$D$28/2, K90*'CMP LFR Rating Input &amp; Summary'!$D$29))</f>
        <v>12.099673990077957</v>
      </c>
      <c r="M90" s="459">
        <f>'CMP LFR Rating Input &amp; Summary'!$C$144*'CMP LFR Rating Input &amp; Summary'!$C$145*'CMP LFR Rating Input &amp; Summary'!$C$135*(C90/'CMP LFR Rating Input &amp; Summary'!$C$152*'CMP LFR Rating Input &amp; Summary'!$D$106)</f>
        <v>4.6755448930177348</v>
      </c>
      <c r="O90" s="804"/>
      <c r="P90" s="801"/>
      <c r="Q90" s="801"/>
      <c r="R90" s="459">
        <f t="shared" si="25"/>
        <v>12.099673990077957</v>
      </c>
      <c r="S90" s="804"/>
      <c r="T90" s="459">
        <f t="shared" si="26"/>
        <v>3.2639309151953073</v>
      </c>
      <c r="U90" s="459">
        <f>('CMP LFR Rating Input &amp; Summary'!$C$113-1.95*'CMP LFR Rating Input &amp; Summary'!$C$149)/(1.3*M90)</f>
        <v>0.53527324963384937</v>
      </c>
      <c r="V90" s="478">
        <f t="shared" si="22"/>
        <v>0.53527324963384937</v>
      </c>
      <c r="W90" s="480">
        <f t="shared" si="23"/>
        <v>30.510575229129415</v>
      </c>
    </row>
    <row r="91" spans="1:26">
      <c r="A91" s="161" t="s">
        <v>411</v>
      </c>
      <c r="B91" s="458">
        <v>98</v>
      </c>
      <c r="C91" s="565">
        <f>'Controlling Axle Load'!G83</f>
        <v>49</v>
      </c>
      <c r="D91" s="807"/>
      <c r="E91" s="811"/>
      <c r="F91" s="813"/>
      <c r="G91" s="801"/>
      <c r="H91" s="804"/>
      <c r="I91" s="809"/>
      <c r="J91" s="549">
        <f>HLOOKUP('CMP LFR Rating Input &amp; Summary'!$E$171,'LFR Summary'!$B$2:$AE$300,107,TRUE)*'CMP LFR Rating Input &amp; Summary'!$D$106</f>
        <v>22.10313253012048</v>
      </c>
      <c r="K91" s="478">
        <f t="shared" si="24"/>
        <v>2.0802948263642804</v>
      </c>
      <c r="L91" s="479">
        <f>IF('CMP LFR Rating Input &amp; Summary'!$C$26="Typical (NCSPA design data sheet No. 19, II. A. 1.)",K91*'CMP LFR Rating Input &amp; Summary'!$D$28/2,MAX(K91*'CMP LFR Rating Input &amp; Summary'!$D$28/2, K91*'CMP LFR Rating Input &amp; Summary'!$D$29))</f>
        <v>10.401474131821402</v>
      </c>
      <c r="M91" s="459">
        <f>'CMP LFR Rating Input &amp; Summary'!$C$144*'CMP LFR Rating Input &amp; Summary'!$C$145*'CMP LFR Rating Input &amp; Summary'!$C$135*(C91/'CMP LFR Rating Input &amp; Summary'!$C$152*'CMP LFR Rating Input &amp; Summary'!$D$106)</f>
        <v>4.0193280659275263</v>
      </c>
      <c r="O91" s="804"/>
      <c r="P91" s="801"/>
      <c r="Q91" s="801"/>
      <c r="R91" s="459">
        <f t="shared" si="25"/>
        <v>10.401474131821402</v>
      </c>
      <c r="S91" s="804"/>
      <c r="T91" s="459">
        <f t="shared" si="26"/>
        <v>3.7968175952271936</v>
      </c>
      <c r="U91" s="459">
        <f>('CMP LFR Rating Input &amp; Summary'!$C$113-1.95*'CMP LFR Rating Input &amp; Summary'!$C$149)/(1.3*M91)</f>
        <v>0.62266480059447782</v>
      </c>
      <c r="V91" s="478">
        <f t="shared" si="22"/>
        <v>0.62266480059447782</v>
      </c>
      <c r="W91" s="480">
        <f t="shared" si="23"/>
        <v>30.510575229129412</v>
      </c>
    </row>
    <row r="92" spans="1:26">
      <c r="A92" s="161" t="s">
        <v>412</v>
      </c>
      <c r="B92" s="458">
        <v>88</v>
      </c>
      <c r="C92" s="565">
        <f>'Controlling Axle Load'!G84</f>
        <v>44</v>
      </c>
      <c r="D92" s="807"/>
      <c r="E92" s="811"/>
      <c r="F92" s="813"/>
      <c r="G92" s="801"/>
      <c r="H92" s="804"/>
      <c r="I92" s="809"/>
      <c r="J92" s="549">
        <f>HLOOKUP('CMP LFR Rating Input &amp; Summary'!$E$171,'LFR Summary'!$B$2:$AE$300,108,TRUE)*'CMP LFR Rating Input &amp; Summary'!$D$106</f>
        <v>19.847710843373491</v>
      </c>
      <c r="K92" s="478">
        <f t="shared" si="24"/>
        <v>1.8680198440822109</v>
      </c>
      <c r="L92" s="479">
        <f>IF('CMP LFR Rating Input &amp; Summary'!$C$26="Typical (NCSPA design data sheet No. 19, II. A. 1.)",K92*'CMP LFR Rating Input &amp; Summary'!$D$28/2,MAX(K92*'CMP LFR Rating Input &amp; Summary'!$D$28/2, K92*'CMP LFR Rating Input &amp; Summary'!$D$29))</f>
        <v>9.3400992204110551</v>
      </c>
      <c r="M92" s="459">
        <f>'CMP LFR Rating Input &amp; Summary'!$C$144*'CMP LFR Rating Input &amp; Summary'!$C$145*'CMP LFR Rating Input &amp; Summary'!$C$135*(C92/'CMP LFR Rating Input &amp; Summary'!$C$152*'CMP LFR Rating Input &amp; Summary'!$D$106)</f>
        <v>3.6091925489961465</v>
      </c>
      <c r="O92" s="804"/>
      <c r="P92" s="801"/>
      <c r="Q92" s="801"/>
      <c r="R92" s="459">
        <f t="shared" si="25"/>
        <v>9.3400992204110551</v>
      </c>
      <c r="S92" s="804"/>
      <c r="T92" s="459">
        <f t="shared" si="26"/>
        <v>4.2282741401393746</v>
      </c>
      <c r="U92" s="459">
        <f>('CMP LFR Rating Input &amp; Summary'!$C$113-1.95*'CMP LFR Rating Input &amp; Summary'!$C$149)/(1.3*M92)</f>
        <v>0.69342216429839565</v>
      </c>
      <c r="V92" s="478">
        <f t="shared" si="22"/>
        <v>0.69342216429839565</v>
      </c>
      <c r="W92" s="480">
        <f t="shared" si="23"/>
        <v>30.510575229129408</v>
      </c>
    </row>
    <row r="93" spans="1:26">
      <c r="A93" s="161" t="s">
        <v>413</v>
      </c>
      <c r="B93" s="458">
        <v>90</v>
      </c>
      <c r="C93" s="565">
        <f>'Controlling Axle Load'!G85</f>
        <v>30</v>
      </c>
      <c r="D93" s="807"/>
      <c r="E93" s="811"/>
      <c r="F93" s="813"/>
      <c r="G93" s="801"/>
      <c r="H93" s="804"/>
      <c r="I93" s="809"/>
      <c r="J93" s="549">
        <f>HLOOKUP('CMP LFR Rating Input &amp; Summary'!$E$171,'LFR Summary'!$B$2:$AE$300,109,TRUE)*'CMP LFR Rating Input &amp; Summary'!$D$106</f>
        <v>13.532530120481928</v>
      </c>
      <c r="K93" s="478">
        <f t="shared" si="24"/>
        <v>1.2736498936924168</v>
      </c>
      <c r="L93" s="479">
        <f>IF('CMP LFR Rating Input &amp; Summary'!$C$26="Typical (NCSPA design data sheet No. 19, II. A. 1.)",K93*'CMP LFR Rating Input &amp; Summary'!$D$28/2,MAX(K93*'CMP LFR Rating Input &amp; Summary'!$D$28/2, K93*'CMP LFR Rating Input &amp; Summary'!$D$29))</f>
        <v>6.3682494684620838</v>
      </c>
      <c r="M93" s="459">
        <f>'CMP LFR Rating Input &amp; Summary'!$C$144*'CMP LFR Rating Input &amp; Summary'!$C$145*'CMP LFR Rating Input &amp; Summary'!$C$135*(C93/'CMP LFR Rating Input &amp; Summary'!$C$152*'CMP LFR Rating Input &amp; Summary'!$D$106)</f>
        <v>2.4608131015882813</v>
      </c>
      <c r="O93" s="804"/>
      <c r="P93" s="801"/>
      <c r="Q93" s="801"/>
      <c r="R93" s="459">
        <f t="shared" si="25"/>
        <v>6.3682494684620838</v>
      </c>
      <c r="S93" s="804"/>
      <c r="T93" s="459">
        <f t="shared" si="26"/>
        <v>6.2014687388710827</v>
      </c>
      <c r="U93" s="459">
        <f>('CMP LFR Rating Input &amp; Summary'!$C$113-1.95*'CMP LFR Rating Input &amp; Summary'!$C$149)/(1.3*M93)</f>
        <v>1.0170191743043138</v>
      </c>
      <c r="V93" s="478">
        <f t="shared" si="22"/>
        <v>1.0170191743043138</v>
      </c>
      <c r="W93" s="480" t="str">
        <f t="shared" si="23"/>
        <v>-</v>
      </c>
    </row>
    <row r="94" spans="1:26">
      <c r="A94" s="161" t="s">
        <v>414</v>
      </c>
      <c r="B94" s="458">
        <v>93</v>
      </c>
      <c r="C94" s="565">
        <f>'Controlling Axle Load'!G86</f>
        <v>31</v>
      </c>
      <c r="D94" s="807"/>
      <c r="E94" s="811"/>
      <c r="F94" s="813"/>
      <c r="G94" s="801"/>
      <c r="H94" s="804"/>
      <c r="I94" s="809"/>
      <c r="J94" s="549">
        <f>HLOOKUP('CMP LFR Rating Input &amp; Summary'!$E$171,'LFR Summary'!$B$2:$AE$300,110,TRUE)*'CMP LFR Rating Input &amp; Summary'!$D$106</f>
        <v>13.983614457831324</v>
      </c>
      <c r="K94" s="478">
        <f t="shared" si="24"/>
        <v>1.3161048901488306</v>
      </c>
      <c r="L94" s="479">
        <f>IF('CMP LFR Rating Input &amp; Summary'!$C$26="Typical (NCSPA design data sheet No. 19, II. A. 1.)",K94*'CMP LFR Rating Input &amp; Summary'!$D$28/2,MAX(K94*'CMP LFR Rating Input &amp; Summary'!$D$28/2, K94*'CMP LFR Rating Input &amp; Summary'!$D$29))</f>
        <v>6.5805244507441527</v>
      </c>
      <c r="M94" s="459">
        <f>'CMP LFR Rating Input &amp; Summary'!$C$144*'CMP LFR Rating Input &amp; Summary'!$C$145*'CMP LFR Rating Input &amp; Summary'!$C$135*(C94/'CMP LFR Rating Input &amp; Summary'!$C$152*'CMP LFR Rating Input &amp; Summary'!$D$106)</f>
        <v>2.5428402049745578</v>
      </c>
      <c r="O94" s="804"/>
      <c r="P94" s="801"/>
      <c r="Q94" s="801"/>
      <c r="R94" s="459">
        <f t="shared" si="25"/>
        <v>6.5805244507441527</v>
      </c>
      <c r="S94" s="804"/>
      <c r="T94" s="459">
        <f t="shared" si="26"/>
        <v>6.0014213601978224</v>
      </c>
      <c r="U94" s="459">
        <f>('CMP LFR Rating Input &amp; Summary'!$C$113-1.95*'CMP LFR Rating Input &amp; Summary'!$C$149)/(1.3*M94)</f>
        <v>0.98421210416546479</v>
      </c>
      <c r="V94" s="478">
        <f t="shared" si="22"/>
        <v>0.98421210416546479</v>
      </c>
      <c r="W94" s="480">
        <f t="shared" si="23"/>
        <v>45.765862843694116</v>
      </c>
    </row>
    <row r="95" spans="1:26">
      <c r="A95" s="161" t="s">
        <v>415</v>
      </c>
      <c r="B95" s="458">
        <v>105.6</v>
      </c>
      <c r="C95" s="565">
        <f>'Controlling Axle Load'!G87</f>
        <v>24</v>
      </c>
      <c r="D95" s="807"/>
      <c r="E95" s="811"/>
      <c r="F95" s="813"/>
      <c r="G95" s="801"/>
      <c r="H95" s="804"/>
      <c r="I95" s="809"/>
      <c r="J95" s="549">
        <f>HLOOKUP('CMP LFR Rating Input &amp; Summary'!$E$171,'LFR Summary'!$B$2:$AE$300,111,TRUE)*'CMP LFR Rating Input &amp; Summary'!$D$106</f>
        <v>10.826024096385543</v>
      </c>
      <c r="K95" s="478">
        <f t="shared" si="24"/>
        <v>1.0189199149539334</v>
      </c>
      <c r="L95" s="479">
        <f>IF('CMP LFR Rating Input &amp; Summary'!$C$26="Typical (NCSPA design data sheet No. 19, II. A. 1.)",K95*'CMP LFR Rating Input &amp; Summary'!$D$28/2,MAX(K95*'CMP LFR Rating Input &amp; Summary'!$D$28/2, K95*'CMP LFR Rating Input &amp; Summary'!$D$29))</f>
        <v>5.0945995747696671</v>
      </c>
      <c r="M95" s="459">
        <f>'CMP LFR Rating Input &amp; Summary'!$C$144*'CMP LFR Rating Input &amp; Summary'!$C$145*'CMP LFR Rating Input &amp; Summary'!$C$135*(C95/'CMP LFR Rating Input &amp; Summary'!$C$152*'CMP LFR Rating Input &amp; Summary'!$D$106)</f>
        <v>1.9686504812706254</v>
      </c>
      <c r="O95" s="804"/>
      <c r="P95" s="801"/>
      <c r="Q95" s="801"/>
      <c r="R95" s="459">
        <f t="shared" si="25"/>
        <v>5.0945995747696671</v>
      </c>
      <c r="S95" s="804"/>
      <c r="T95" s="459">
        <f t="shared" si="26"/>
        <v>7.7518359235888532</v>
      </c>
      <c r="U95" s="459">
        <f>('CMP LFR Rating Input &amp; Summary'!$C$113-1.95*'CMP LFR Rating Input &amp; Summary'!$C$149)/(1.3*M95)</f>
        <v>1.2712739678803919</v>
      </c>
      <c r="V95" s="478">
        <f t="shared" si="22"/>
        <v>1.2712739678803919</v>
      </c>
      <c r="W95" s="480" t="str">
        <f t="shared" si="23"/>
        <v>-</v>
      </c>
    </row>
    <row r="96" spans="1:26">
      <c r="A96" s="161" t="s">
        <v>416</v>
      </c>
      <c r="B96" s="458">
        <v>105.6</v>
      </c>
      <c r="C96" s="565">
        <f>'Controlling Axle Load'!G88</f>
        <v>22</v>
      </c>
      <c r="D96" s="807"/>
      <c r="E96" s="811"/>
      <c r="F96" s="813"/>
      <c r="G96" s="801"/>
      <c r="H96" s="804"/>
      <c r="I96" s="809"/>
      <c r="J96" s="549">
        <f>HLOOKUP('CMP LFR Rating Input &amp; Summary'!$E$171,'LFR Summary'!$B$2:$AE$300,112,TRUE)*'CMP LFR Rating Input &amp; Summary'!$D$106</f>
        <v>9.9238554216867456</v>
      </c>
      <c r="K96" s="478">
        <f t="shared" si="24"/>
        <v>0.93400992204110544</v>
      </c>
      <c r="L96" s="479">
        <f>IF('CMP LFR Rating Input &amp; Summary'!$C$26="Typical (NCSPA design data sheet No. 19, II. A. 1.)",K96*'CMP LFR Rating Input &amp; Summary'!$D$28/2,MAX(K96*'CMP LFR Rating Input &amp; Summary'!$D$28/2, K96*'CMP LFR Rating Input &amp; Summary'!$D$29))</f>
        <v>4.6700496102055276</v>
      </c>
      <c r="M96" s="459">
        <f>'CMP LFR Rating Input &amp; Summary'!$C$144*'CMP LFR Rating Input &amp; Summary'!$C$145*'CMP LFR Rating Input &amp; Summary'!$C$135*(C96/'CMP LFR Rating Input &amp; Summary'!$C$152*'CMP LFR Rating Input &amp; Summary'!$D$106)</f>
        <v>1.8045962744980732</v>
      </c>
      <c r="O96" s="804"/>
      <c r="P96" s="801"/>
      <c r="Q96" s="801"/>
      <c r="R96" s="459">
        <f t="shared" si="25"/>
        <v>4.6700496102055276</v>
      </c>
      <c r="S96" s="804"/>
      <c r="T96" s="459">
        <f t="shared" si="26"/>
        <v>8.4565482802787493</v>
      </c>
      <c r="U96" s="459">
        <f>('CMP LFR Rating Input &amp; Summary'!$C$113-1.95*'CMP LFR Rating Input &amp; Summary'!$C$149)/(1.3*M96)</f>
        <v>1.3868443285967913</v>
      </c>
      <c r="V96" s="478">
        <f t="shared" si="22"/>
        <v>1.3868443285967913</v>
      </c>
      <c r="W96" s="480" t="str">
        <f t="shared" si="23"/>
        <v>-</v>
      </c>
    </row>
    <row r="97" spans="1:23">
      <c r="A97" s="161" t="s">
        <v>417</v>
      </c>
      <c r="B97" s="458">
        <v>122</v>
      </c>
      <c r="C97" s="565">
        <f>'Controlling Axle Load'!G89</f>
        <v>20</v>
      </c>
      <c r="D97" s="807"/>
      <c r="E97" s="811"/>
      <c r="F97" s="813"/>
      <c r="G97" s="801"/>
      <c r="H97" s="804"/>
      <c r="I97" s="809"/>
      <c r="J97" s="549">
        <f>HLOOKUP('CMP LFR Rating Input &amp; Summary'!$E$171,'LFR Summary'!$B$2:$AE$300,113,TRUE)*'CMP LFR Rating Input &amp; Summary'!$D$106</f>
        <v>9.0216867469879514</v>
      </c>
      <c r="K97" s="478">
        <f t="shared" si="24"/>
        <v>0.84909992912827781</v>
      </c>
      <c r="L97" s="479">
        <f>IF('CMP LFR Rating Input &amp; Summary'!$C$26="Typical (NCSPA design data sheet No. 19, II. A. 1.)",K97*'CMP LFR Rating Input &amp; Summary'!$D$28/2,MAX(K97*'CMP LFR Rating Input &amp; Summary'!$D$28/2, K97*'CMP LFR Rating Input &amp; Summary'!$D$29))</f>
        <v>4.2454996456413889</v>
      </c>
      <c r="M97" s="459">
        <f>'CMP LFR Rating Input &amp; Summary'!$C$144*'CMP LFR Rating Input &amp; Summary'!$C$145*'CMP LFR Rating Input &amp; Summary'!$C$135*(C97/'CMP LFR Rating Input &amp; Summary'!$C$152*'CMP LFR Rating Input &amp; Summary'!$D$106)</f>
        <v>1.6405420677255211</v>
      </c>
      <c r="O97" s="804"/>
      <c r="P97" s="801"/>
      <c r="Q97" s="801"/>
      <c r="R97" s="459">
        <f t="shared" si="25"/>
        <v>4.2454996456413889</v>
      </c>
      <c r="S97" s="804"/>
      <c r="T97" s="459">
        <f t="shared" si="26"/>
        <v>9.3022031083066246</v>
      </c>
      <c r="U97" s="459">
        <f>('CMP LFR Rating Input &amp; Summary'!$C$113-1.95*'CMP LFR Rating Input &amp; Summary'!$C$149)/(1.3*M97)</f>
        <v>1.5255287614564705</v>
      </c>
      <c r="V97" s="478">
        <f t="shared" si="22"/>
        <v>1.5255287614564705</v>
      </c>
      <c r="W97" s="480" t="str">
        <f t="shared" si="23"/>
        <v>-</v>
      </c>
    </row>
    <row r="98" spans="1:23">
      <c r="A98" s="161" t="s">
        <v>418</v>
      </c>
      <c r="B98" s="458">
        <v>138</v>
      </c>
      <c r="C98" s="565">
        <f>'Controlling Axle Load'!G90</f>
        <v>46</v>
      </c>
      <c r="D98" s="807"/>
      <c r="E98" s="811"/>
      <c r="F98" s="813"/>
      <c r="G98" s="801"/>
      <c r="H98" s="804"/>
      <c r="I98" s="809"/>
      <c r="J98" s="549">
        <f>HLOOKUP('CMP LFR Rating Input &amp; Summary'!$E$171,'LFR Summary'!$B$2:$AE$300,114,TRUE)*'CMP LFR Rating Input &amp; Summary'!$D$106</f>
        <v>20.749879518072291</v>
      </c>
      <c r="K98" s="478">
        <f t="shared" si="24"/>
        <v>1.9529298369950392</v>
      </c>
      <c r="L98" s="479">
        <f>IF('CMP LFR Rating Input &amp; Summary'!$C$26="Typical (NCSPA design data sheet No. 19, II. A. 1.)",K98*'CMP LFR Rating Input &amp; Summary'!$D$28/2,MAX(K98*'CMP LFR Rating Input &amp; Summary'!$D$28/2, K98*'CMP LFR Rating Input &amp; Summary'!$D$29))</f>
        <v>9.7646491849751964</v>
      </c>
      <c r="M98" s="459">
        <f>'CMP LFR Rating Input &amp; Summary'!$C$144*'CMP LFR Rating Input &amp; Summary'!$C$145*'CMP LFR Rating Input &amp; Summary'!$C$135*(C98/'CMP LFR Rating Input &amp; Summary'!$C$152*'CMP LFR Rating Input &amp; Summary'!$D$106)</f>
        <v>3.7732467557686986</v>
      </c>
      <c r="O98" s="804"/>
      <c r="P98" s="801"/>
      <c r="Q98" s="801"/>
      <c r="R98" s="459">
        <f t="shared" si="25"/>
        <v>9.7646491849751964</v>
      </c>
      <c r="S98" s="804"/>
      <c r="T98" s="459">
        <f t="shared" si="26"/>
        <v>4.0444361340463573</v>
      </c>
      <c r="U98" s="459">
        <f>('CMP LFR Rating Input &amp; Summary'!$C$113-1.95*'CMP LFR Rating Input &amp; Summary'!$C$149)/(1.3*M98)</f>
        <v>0.66327337454629154</v>
      </c>
      <c r="V98" s="478">
        <f t="shared" si="22"/>
        <v>0.66327337454629154</v>
      </c>
      <c r="W98" s="480">
        <f t="shared" si="23"/>
        <v>45.765862843694116</v>
      </c>
    </row>
    <row r="99" spans="1:23">
      <c r="A99" s="161" t="s">
        <v>419</v>
      </c>
      <c r="B99" s="458">
        <v>134.4</v>
      </c>
      <c r="C99" s="565">
        <f>'Controlling Axle Load'!G91</f>
        <v>31</v>
      </c>
      <c r="D99" s="807"/>
      <c r="E99" s="811"/>
      <c r="F99" s="813"/>
      <c r="G99" s="801"/>
      <c r="H99" s="804"/>
      <c r="I99" s="809"/>
      <c r="J99" s="549">
        <f>HLOOKUP('CMP LFR Rating Input &amp; Summary'!$E$171,'LFR Summary'!$B$2:$AE$300,115,TRUE)*'CMP LFR Rating Input &amp; Summary'!$D$106</f>
        <v>13.983614457831328</v>
      </c>
      <c r="K99" s="478">
        <f t="shared" si="24"/>
        <v>1.3161048901488308</v>
      </c>
      <c r="L99" s="479">
        <f>IF('CMP LFR Rating Input &amp; Summary'!$C$26="Typical (NCSPA design data sheet No. 19, II. A. 1.)",K99*'CMP LFR Rating Input &amp; Summary'!$D$28/2,MAX(K99*'CMP LFR Rating Input &amp; Summary'!$D$28/2, K99*'CMP LFR Rating Input &amp; Summary'!$D$29))</f>
        <v>6.5805244507441536</v>
      </c>
      <c r="M99" s="459">
        <f>'CMP LFR Rating Input &amp; Summary'!$C$144*'CMP LFR Rating Input &amp; Summary'!$C$145*'CMP LFR Rating Input &amp; Summary'!$C$135*(C99/'CMP LFR Rating Input &amp; Summary'!$C$152*'CMP LFR Rating Input &amp; Summary'!$D$106)</f>
        <v>2.5428402049745578</v>
      </c>
      <c r="O99" s="804"/>
      <c r="P99" s="801"/>
      <c r="Q99" s="801"/>
      <c r="R99" s="459">
        <f t="shared" si="25"/>
        <v>6.5805244507441536</v>
      </c>
      <c r="S99" s="804"/>
      <c r="T99" s="459">
        <f t="shared" si="26"/>
        <v>6.0014213601978215</v>
      </c>
      <c r="U99" s="459">
        <f>('CMP LFR Rating Input &amp; Summary'!$C$113-1.95*'CMP LFR Rating Input &amp; Summary'!$C$149)/(1.3*M99)</f>
        <v>0.98421210416546479</v>
      </c>
      <c r="V99" s="478">
        <f t="shared" si="22"/>
        <v>0.98421210416546479</v>
      </c>
      <c r="W99" s="480">
        <f t="shared" si="23"/>
        <v>66.139053399919234</v>
      </c>
    </row>
    <row r="100" spans="1:23">
      <c r="A100" s="161" t="s">
        <v>420</v>
      </c>
      <c r="B100" s="458">
        <v>147.4</v>
      </c>
      <c r="C100" s="565">
        <f>'Controlling Axle Load'!G92</f>
        <v>34</v>
      </c>
      <c r="D100" s="807"/>
      <c r="E100" s="811"/>
      <c r="F100" s="813"/>
      <c r="G100" s="801"/>
      <c r="H100" s="804"/>
      <c r="I100" s="809"/>
      <c r="J100" s="549">
        <f>HLOOKUP('CMP LFR Rating Input &amp; Summary'!$E$171,'LFR Summary'!$B$2:$AE$300,116,TRUE)*'CMP LFR Rating Input &amp; Summary'!$D$106</f>
        <v>15.336867469879518</v>
      </c>
      <c r="K100" s="478">
        <f t="shared" si="24"/>
        <v>1.4434698795180723</v>
      </c>
      <c r="L100" s="479">
        <f>IF('CMP LFR Rating Input &amp; Summary'!$C$26="Typical (NCSPA design data sheet No. 19, II. A. 1.)",K100*'CMP LFR Rating Input &amp; Summary'!$D$28/2,MAX(K100*'CMP LFR Rating Input &amp; Summary'!$D$28/2, K100*'CMP LFR Rating Input &amp; Summary'!$D$29))</f>
        <v>7.2173493975903611</v>
      </c>
      <c r="M100" s="459">
        <f>'CMP LFR Rating Input &amp; Summary'!$C$144*'CMP LFR Rating Input &amp; Summary'!$C$145*'CMP LFR Rating Input &amp; Summary'!$C$135*(C100/'CMP LFR Rating Input &amp; Summary'!$C$152*'CMP LFR Rating Input &amp; Summary'!$D$106)</f>
        <v>2.7889215151333859</v>
      </c>
      <c r="O100" s="804"/>
      <c r="P100" s="801"/>
      <c r="Q100" s="801"/>
      <c r="R100" s="459">
        <f t="shared" si="25"/>
        <v>7.2173493975903611</v>
      </c>
      <c r="S100" s="804"/>
      <c r="T100" s="459">
        <f t="shared" si="26"/>
        <v>5.4718841813568382</v>
      </c>
      <c r="U100" s="459">
        <f>('CMP LFR Rating Input &amp; Summary'!$C$113-1.95*'CMP LFR Rating Input &amp; Summary'!$C$149)/(1.3*M100)</f>
        <v>0.89736985968027672</v>
      </c>
      <c r="V100" s="478">
        <f t="shared" si="22"/>
        <v>0.89736985968027672</v>
      </c>
      <c r="W100" s="480">
        <f t="shared" si="23"/>
        <v>66.136158658436401</v>
      </c>
    </row>
    <row r="101" spans="1:23">
      <c r="A101" s="161" t="s">
        <v>421</v>
      </c>
      <c r="B101" s="458">
        <v>153.6</v>
      </c>
      <c r="C101" s="565">
        <f>'Controlling Axle Load'!G93</f>
        <v>24</v>
      </c>
      <c r="D101" s="807"/>
      <c r="E101" s="811"/>
      <c r="F101" s="813"/>
      <c r="G101" s="801"/>
      <c r="H101" s="804"/>
      <c r="I101" s="809"/>
      <c r="J101" s="549">
        <f>HLOOKUP('CMP LFR Rating Input &amp; Summary'!$E$171,'LFR Summary'!$B$2:$AE$300,117,TRUE)*'CMP LFR Rating Input &amp; Summary'!$D$106</f>
        <v>10.826024096385543</v>
      </c>
      <c r="K101" s="478">
        <f t="shared" si="24"/>
        <v>1.0189199149539334</v>
      </c>
      <c r="L101" s="479">
        <f>IF('CMP LFR Rating Input &amp; Summary'!$C$26="Typical (NCSPA design data sheet No. 19, II. A. 1.)",K101*'CMP LFR Rating Input &amp; Summary'!$D$28/2,MAX(K101*'CMP LFR Rating Input &amp; Summary'!$D$28/2, K101*'CMP LFR Rating Input &amp; Summary'!$D$29))</f>
        <v>5.0945995747696671</v>
      </c>
      <c r="M101" s="459">
        <f>'CMP LFR Rating Input &amp; Summary'!$C$144*'CMP LFR Rating Input &amp; Summary'!$C$145*'CMP LFR Rating Input &amp; Summary'!$C$135*(C101/'CMP LFR Rating Input &amp; Summary'!$C$152*'CMP LFR Rating Input &amp; Summary'!$D$106)</f>
        <v>1.9686504812706254</v>
      </c>
      <c r="O101" s="804"/>
      <c r="P101" s="801"/>
      <c r="Q101" s="801"/>
      <c r="R101" s="459">
        <f t="shared" si="25"/>
        <v>5.0945995747696671</v>
      </c>
      <c r="S101" s="804"/>
      <c r="T101" s="459">
        <f t="shared" si="26"/>
        <v>7.7518359235888532</v>
      </c>
      <c r="U101" s="459">
        <f>('CMP LFR Rating Input &amp; Summary'!$C$113-1.95*'CMP LFR Rating Input &amp; Summary'!$C$149)/(1.3*M101)</f>
        <v>1.2712739678803919</v>
      </c>
      <c r="V101" s="478">
        <f t="shared" si="22"/>
        <v>1.2712739678803919</v>
      </c>
      <c r="W101" s="480" t="str">
        <f t="shared" si="23"/>
        <v>-</v>
      </c>
    </row>
    <row r="102" spans="1:23">
      <c r="A102" s="161" t="s">
        <v>422</v>
      </c>
      <c r="B102" s="458">
        <v>170</v>
      </c>
      <c r="C102" s="565">
        <f>'Controlling Axle Load'!G94</f>
        <v>20</v>
      </c>
      <c r="D102" s="807"/>
      <c r="E102" s="811"/>
      <c r="F102" s="813"/>
      <c r="G102" s="801"/>
      <c r="H102" s="804"/>
      <c r="I102" s="809"/>
      <c r="J102" s="549">
        <f>HLOOKUP('CMP LFR Rating Input &amp; Summary'!$E$171,'LFR Summary'!$B$2:$AE$300,118,TRUE)*'CMP LFR Rating Input &amp; Summary'!$D$106</f>
        <v>9.0216867469879514</v>
      </c>
      <c r="K102" s="478">
        <f t="shared" si="24"/>
        <v>0.84909992912827781</v>
      </c>
      <c r="L102" s="479">
        <f>IF('CMP LFR Rating Input &amp; Summary'!$C$26="Typical (NCSPA design data sheet No. 19, II. A. 1.)",K102*'CMP LFR Rating Input &amp; Summary'!$D$28/2,MAX(K102*'CMP LFR Rating Input &amp; Summary'!$D$28/2, K102*'CMP LFR Rating Input &amp; Summary'!$D$29))</f>
        <v>4.2454996456413889</v>
      </c>
      <c r="M102" s="459">
        <f>'CMP LFR Rating Input &amp; Summary'!$C$144*'CMP LFR Rating Input &amp; Summary'!$C$145*'CMP LFR Rating Input &amp; Summary'!$C$135*(C102/'CMP LFR Rating Input &amp; Summary'!$C$152*'CMP LFR Rating Input &amp; Summary'!$D$106)</f>
        <v>1.6405420677255211</v>
      </c>
      <c r="O102" s="804"/>
      <c r="P102" s="801"/>
      <c r="Q102" s="801"/>
      <c r="R102" s="459">
        <f t="shared" si="25"/>
        <v>4.2454996456413889</v>
      </c>
      <c r="S102" s="804"/>
      <c r="T102" s="459">
        <f t="shared" si="26"/>
        <v>9.3022031083066246</v>
      </c>
      <c r="U102" s="459">
        <f>('CMP LFR Rating Input &amp; Summary'!$C$113-1.95*'CMP LFR Rating Input &amp; Summary'!$C$149)/(1.3*M102)</f>
        <v>1.5255287614564705</v>
      </c>
      <c r="V102" s="478">
        <f t="shared" si="22"/>
        <v>1.5255287614564705</v>
      </c>
      <c r="W102" s="480" t="str">
        <f t="shared" si="23"/>
        <v>-</v>
      </c>
    </row>
    <row r="103" spans="1:23">
      <c r="A103" s="161" t="s">
        <v>423</v>
      </c>
      <c r="B103" s="458">
        <v>173</v>
      </c>
      <c r="C103" s="565">
        <f>'Controlling Axle Load'!G95</f>
        <v>17</v>
      </c>
      <c r="D103" s="807"/>
      <c r="E103" s="811"/>
      <c r="F103" s="813"/>
      <c r="G103" s="801"/>
      <c r="H103" s="804"/>
      <c r="I103" s="809"/>
      <c r="J103" s="549">
        <f>HLOOKUP('CMP LFR Rating Input &amp; Summary'!$E$171,'LFR Summary'!$B$2:$AE$300,119,TRUE)*'CMP LFR Rating Input &amp; Summary'!$D$106</f>
        <v>8.9720674698795175</v>
      </c>
      <c r="K103" s="478">
        <f t="shared" si="24"/>
        <v>0.84442987951807225</v>
      </c>
      <c r="L103" s="479">
        <f>IF('CMP LFR Rating Input &amp; Summary'!$C$26="Typical (NCSPA design data sheet No. 19, II. A. 1.)",K103*'CMP LFR Rating Input &amp; Summary'!$D$28/2,MAX(K103*'CMP LFR Rating Input &amp; Summary'!$D$28/2, K103*'CMP LFR Rating Input &amp; Summary'!$D$29))</f>
        <v>4.2221493975903615</v>
      </c>
      <c r="M103" s="459">
        <f>'CMP LFR Rating Input &amp; Summary'!$C$144*'CMP LFR Rating Input &amp; Summary'!$C$145*'CMP LFR Rating Input &amp; Summary'!$C$135*(C103/'CMP LFR Rating Input &amp; Summary'!$C$152*'CMP LFR Rating Input &amp; Summary'!$D$106)</f>
        <v>1.394460757566693</v>
      </c>
      <c r="O103" s="804"/>
      <c r="P103" s="801"/>
      <c r="Q103" s="801"/>
      <c r="R103" s="459">
        <f t="shared" si="25"/>
        <v>4.2221493975903615</v>
      </c>
      <c r="S103" s="804"/>
      <c r="T103" s="459">
        <f t="shared" si="26"/>
        <v>9.3536481732595522</v>
      </c>
      <c r="U103" s="459">
        <f>('CMP LFR Rating Input &amp; Summary'!$C$113-1.95*'CMP LFR Rating Input &amp; Summary'!$C$149)/(1.3*M103)</f>
        <v>1.7947397193605534</v>
      </c>
      <c r="V103" s="478">
        <f t="shared" si="22"/>
        <v>1.7947397193605534</v>
      </c>
      <c r="W103" s="480" t="str">
        <f t="shared" si="23"/>
        <v>-</v>
      </c>
    </row>
    <row r="104" spans="1:23">
      <c r="A104" s="161" t="s">
        <v>424</v>
      </c>
      <c r="B104" s="458">
        <v>182.8</v>
      </c>
      <c r="C104" s="565">
        <f>'Controlling Axle Load'!G96</f>
        <v>17.3</v>
      </c>
      <c r="D104" s="807"/>
      <c r="E104" s="811"/>
      <c r="F104" s="813"/>
      <c r="G104" s="801"/>
      <c r="H104" s="804"/>
      <c r="I104" s="809"/>
      <c r="J104" s="549">
        <f>HLOOKUP('CMP LFR Rating Input &amp; Summary'!$E$171,'LFR Summary'!$B$2:$AE$300,120,TRUE)*'CMP LFR Rating Input &amp; Summary'!$D$106</f>
        <v>7.8037590361445774</v>
      </c>
      <c r="K104" s="478">
        <f t="shared" si="24"/>
        <v>0.73447143869596021</v>
      </c>
      <c r="L104" s="479">
        <f>IF('CMP LFR Rating Input &amp; Summary'!$C$26="Typical (NCSPA design data sheet No. 19, II. A. 1.)",K104*'CMP LFR Rating Input &amp; Summary'!$D$28/2,MAX(K104*'CMP LFR Rating Input &amp; Summary'!$D$28/2, K104*'CMP LFR Rating Input &amp; Summary'!$D$29))</f>
        <v>3.6723571934798009</v>
      </c>
      <c r="M104" s="459">
        <f>'CMP LFR Rating Input &amp; Summary'!$C$144*'CMP LFR Rating Input &amp; Summary'!$C$145*'CMP LFR Rating Input &amp; Summary'!$C$135*(C104/'CMP LFR Rating Input &amp; Summary'!$C$152*'CMP LFR Rating Input &amp; Summary'!$D$106)</f>
        <v>1.4190688885825757</v>
      </c>
      <c r="O104" s="804"/>
      <c r="P104" s="801"/>
      <c r="Q104" s="801"/>
      <c r="R104" s="459">
        <f t="shared" si="25"/>
        <v>3.6723571934798009</v>
      </c>
      <c r="S104" s="804"/>
      <c r="T104" s="459">
        <f t="shared" si="26"/>
        <v>10.753992032724423</v>
      </c>
      <c r="U104" s="459">
        <f>('CMP LFR Rating Input &amp; Summary'!$C$113-1.95*'CMP LFR Rating Input &amp; Summary'!$C$149)/(1.3*M104)</f>
        <v>1.7636170652675958</v>
      </c>
      <c r="V104" s="478">
        <f t="shared" si="22"/>
        <v>1.7636170652675958</v>
      </c>
      <c r="W104" s="480" t="str">
        <f t="shared" si="23"/>
        <v>-</v>
      </c>
    </row>
    <row r="105" spans="1:23">
      <c r="A105" s="161" t="s">
        <v>425</v>
      </c>
      <c r="B105" s="458">
        <v>200</v>
      </c>
      <c r="C105" s="565">
        <f>'Controlling Axle Load'!G97</f>
        <v>24</v>
      </c>
      <c r="D105" s="807"/>
      <c r="E105" s="811"/>
      <c r="F105" s="813"/>
      <c r="G105" s="801"/>
      <c r="H105" s="804"/>
      <c r="I105" s="809"/>
      <c r="J105" s="549">
        <f>HLOOKUP('CMP LFR Rating Input &amp; Summary'!$E$171,'LFR Summary'!$B$2:$AE$300,121,TRUE)*'CMP LFR Rating Input &amp; Summary'!$D$106</f>
        <v>10.826024096385543</v>
      </c>
      <c r="K105" s="478">
        <f t="shared" si="24"/>
        <v>1.0189199149539334</v>
      </c>
      <c r="L105" s="479">
        <f>IF('CMP LFR Rating Input &amp; Summary'!$C$26="Typical (NCSPA design data sheet No. 19, II. A. 1.)",K105*'CMP LFR Rating Input &amp; Summary'!$D$28/2,MAX(K105*'CMP LFR Rating Input &amp; Summary'!$D$28/2, K105*'CMP LFR Rating Input &amp; Summary'!$D$29))</f>
        <v>5.0945995747696671</v>
      </c>
      <c r="M105" s="459">
        <f>'CMP LFR Rating Input &amp; Summary'!$C$144*'CMP LFR Rating Input &amp; Summary'!$C$145*'CMP LFR Rating Input &amp; Summary'!$C$135*(C105/'CMP LFR Rating Input &amp; Summary'!$C$152*'CMP LFR Rating Input &amp; Summary'!$D$106)</f>
        <v>1.9686504812706254</v>
      </c>
      <c r="O105" s="804"/>
      <c r="P105" s="801"/>
      <c r="Q105" s="801"/>
      <c r="R105" s="459">
        <f t="shared" si="25"/>
        <v>5.0945995747696671</v>
      </c>
      <c r="S105" s="804"/>
      <c r="T105" s="459">
        <f t="shared" si="26"/>
        <v>7.7518359235888532</v>
      </c>
      <c r="U105" s="459">
        <f>('CMP LFR Rating Input &amp; Summary'!$C$113-1.95*'CMP LFR Rating Input &amp; Summary'!$C$149)/(1.3*M105)</f>
        <v>1.2712739678803919</v>
      </c>
      <c r="V105" s="478">
        <f t="shared" si="22"/>
        <v>1.2712739678803919</v>
      </c>
      <c r="W105" s="480" t="str">
        <f t="shared" si="23"/>
        <v>-</v>
      </c>
    </row>
    <row r="106" spans="1:23">
      <c r="A106" s="161" t="s">
        <v>426</v>
      </c>
      <c r="B106" s="458">
        <v>200.8</v>
      </c>
      <c r="C106" s="565">
        <f>'Controlling Axle Load'!G98</f>
        <v>21.5</v>
      </c>
      <c r="D106" s="807"/>
      <c r="E106" s="811"/>
      <c r="F106" s="813"/>
      <c r="G106" s="801"/>
      <c r="H106" s="804"/>
      <c r="I106" s="809"/>
      <c r="J106" s="549">
        <f>HLOOKUP('CMP LFR Rating Input &amp; Summary'!$E$171,'LFR Summary'!$B$2:$AE$300,122,TRUE)*'CMP LFR Rating Input &amp; Summary'!$D$106</f>
        <v>9.6983132530120475</v>
      </c>
      <c r="K106" s="478">
        <f t="shared" si="24"/>
        <v>0.91278242381289854</v>
      </c>
      <c r="L106" s="479">
        <f>IF('CMP LFR Rating Input &amp; Summary'!$C$26="Typical (NCSPA design data sheet No. 19, II. A. 1.)",K106*'CMP LFR Rating Input &amp; Summary'!$D$28/2,MAX(K106*'CMP LFR Rating Input &amp; Summary'!$D$28/2, K106*'CMP LFR Rating Input &amp; Summary'!$D$29))</f>
        <v>4.5639121190644927</v>
      </c>
      <c r="M106" s="459">
        <f>'CMP LFR Rating Input &amp; Summary'!$C$144*'CMP LFR Rating Input &amp; Summary'!$C$145*'CMP LFR Rating Input &amp; Summary'!$C$135*(C106/'CMP LFR Rating Input &amp; Summary'!$C$152*'CMP LFR Rating Input &amp; Summary'!$D$106)</f>
        <v>1.7635827228049352</v>
      </c>
      <c r="O106" s="804"/>
      <c r="P106" s="801"/>
      <c r="Q106" s="801"/>
      <c r="R106" s="459">
        <f t="shared" si="25"/>
        <v>4.5639121190644927</v>
      </c>
      <c r="S106" s="804"/>
      <c r="T106" s="459">
        <f t="shared" si="26"/>
        <v>8.6532121937736051</v>
      </c>
      <c r="U106" s="459">
        <f>('CMP LFR Rating Input &amp; Summary'!$C$113-1.95*'CMP LFR Rating Input &amp; Summary'!$C$149)/(1.3*M106)</f>
        <v>1.4190965222850889</v>
      </c>
      <c r="V106" s="478">
        <f t="shared" si="22"/>
        <v>1.4190965222850889</v>
      </c>
      <c r="W106" s="480" t="str">
        <f t="shared" si="23"/>
        <v>-</v>
      </c>
    </row>
    <row r="107" spans="1:23">
      <c r="A107" s="161" t="s">
        <v>427</v>
      </c>
      <c r="B107" s="458">
        <v>191.4</v>
      </c>
      <c r="C107" s="565">
        <f>'Controlling Axle Load'!G99</f>
        <v>20.5</v>
      </c>
      <c r="D107" s="807"/>
      <c r="E107" s="811"/>
      <c r="F107" s="806"/>
      <c r="G107" s="814"/>
      <c r="H107" s="802"/>
      <c r="I107" s="810"/>
      <c r="J107" s="549">
        <f>HLOOKUP('CMP LFR Rating Input &amp; Summary'!$E$171,'LFR Summary'!$B$2:$AE$300,113,TRUE)*'CMP LFR Rating Input &amp; Summary'!$D$106</f>
        <v>9.0216867469879514</v>
      </c>
      <c r="K107" s="478">
        <f t="shared" si="24"/>
        <v>0.84909992912827781</v>
      </c>
      <c r="L107" s="479">
        <f>IF('CMP LFR Rating Input &amp; Summary'!$C$26="Typical (NCSPA design data sheet No. 19, II. A. 1.)",K107*'CMP LFR Rating Input &amp; Summary'!$D$28/2,MAX(K107*'CMP LFR Rating Input &amp; Summary'!$D$28/2, K107*'CMP LFR Rating Input &amp; Summary'!$D$29))</f>
        <v>4.2454996456413889</v>
      </c>
      <c r="M107" s="459">
        <f>'CMP LFR Rating Input &amp; Summary'!$C$144*'CMP LFR Rating Input &amp; Summary'!$C$145*'CMP LFR Rating Input &amp; Summary'!$C$135*(C107/'CMP LFR Rating Input &amp; Summary'!$C$152*'CMP LFR Rating Input &amp; Summary'!$D$106)</f>
        <v>1.6815556194186592</v>
      </c>
      <c r="O107" s="802"/>
      <c r="P107" s="814"/>
      <c r="Q107" s="814"/>
      <c r="R107" s="459">
        <f t="shared" si="25"/>
        <v>4.2454996456413889</v>
      </c>
      <c r="S107" s="802"/>
      <c r="T107" s="459">
        <f t="shared" si="26"/>
        <v>9.3022031083066246</v>
      </c>
      <c r="U107" s="459">
        <f>('CMP LFR Rating Input &amp; Summary'!$C$113-1.95*'CMP LFR Rating Input &amp; Summary'!$C$149)/(1.3*M107)</f>
        <v>1.4883207428843614</v>
      </c>
      <c r="V107" s="478">
        <f t="shared" si="22"/>
        <v>1.4883207428843614</v>
      </c>
      <c r="W107" s="480" t="str">
        <f t="shared" si="23"/>
        <v>-</v>
      </c>
    </row>
    <row r="1048575" spans="2:12">
      <c r="B1048575" s="1"/>
      <c r="C1048575" s="1"/>
      <c r="D1048575" s="1"/>
      <c r="E1048575" s="1"/>
      <c r="F1048575" s="1"/>
      <c r="G1048575" s="1"/>
      <c r="H1048575" s="1"/>
      <c r="I1048575" s="1"/>
      <c r="J1048575" s="1"/>
      <c r="K1048575" s="1"/>
      <c r="L1048575" s="1"/>
    </row>
    <row r="1048576" spans="2:12">
      <c r="B1048576" s="1"/>
      <c r="C1048576" s="513"/>
      <c r="D1048576" s="1"/>
      <c r="E1048576" s="1"/>
      <c r="F1048576" s="1"/>
      <c r="G1048576" s="1"/>
      <c r="H1048576" s="1"/>
      <c r="I1048576" s="1"/>
      <c r="J1048576" s="514"/>
      <c r="K1048576" s="1"/>
      <c r="L1048576" s="1"/>
    </row>
  </sheetData>
  <mergeCells count="111">
    <mergeCell ref="S88:S107"/>
    <mergeCell ref="I88:I107"/>
    <mergeCell ref="I37:I44"/>
    <mergeCell ref="I22:I35"/>
    <mergeCell ref="I15:I20"/>
    <mergeCell ref="I10:I13"/>
    <mergeCell ref="Q10:Q13"/>
    <mergeCell ref="Q15:Q20"/>
    <mergeCell ref="Q22:Q35"/>
    <mergeCell ref="Q37:Q44"/>
    <mergeCell ref="O88:O107"/>
    <mergeCell ref="P10:P13"/>
    <mergeCell ref="P15:P20"/>
    <mergeCell ref="P22:P35"/>
    <mergeCell ref="P37:P44"/>
    <mergeCell ref="P46:P65"/>
    <mergeCell ref="P67:P86"/>
    <mergeCell ref="P88:P107"/>
    <mergeCell ref="O10:O13"/>
    <mergeCell ref="O15:O20"/>
    <mergeCell ref="O22:O35"/>
    <mergeCell ref="O37:O44"/>
    <mergeCell ref="Q88:Q107"/>
    <mergeCell ref="S10:S13"/>
    <mergeCell ref="D88:D107"/>
    <mergeCell ref="E46:E65"/>
    <mergeCell ref="E67:E86"/>
    <mergeCell ref="E88:E107"/>
    <mergeCell ref="E37:E44"/>
    <mergeCell ref="A45:M45"/>
    <mergeCell ref="A66:M66"/>
    <mergeCell ref="F88:F107"/>
    <mergeCell ref="G37:G44"/>
    <mergeCell ref="G46:G65"/>
    <mergeCell ref="G67:G86"/>
    <mergeCell ref="G88:G107"/>
    <mergeCell ref="F37:F44"/>
    <mergeCell ref="F46:F65"/>
    <mergeCell ref="F67:F86"/>
    <mergeCell ref="H88:H107"/>
    <mergeCell ref="D67:D86"/>
    <mergeCell ref="E10:E13"/>
    <mergeCell ref="A87:M87"/>
    <mergeCell ref="O36:W36"/>
    <mergeCell ref="O45:W45"/>
    <mergeCell ref="O66:W66"/>
    <mergeCell ref="A14:M14"/>
    <mergeCell ref="G10:G13"/>
    <mergeCell ref="G15:G20"/>
    <mergeCell ref="G22:G35"/>
    <mergeCell ref="F10:F13"/>
    <mergeCell ref="F15:F20"/>
    <mergeCell ref="F22:F35"/>
    <mergeCell ref="A21:M21"/>
    <mergeCell ref="H10:H13"/>
    <mergeCell ref="D10:D13"/>
    <mergeCell ref="D15:D20"/>
    <mergeCell ref="D22:D35"/>
    <mergeCell ref="D37:D44"/>
    <mergeCell ref="D46:D65"/>
    <mergeCell ref="A36:M36"/>
    <mergeCell ref="I46:I65"/>
    <mergeCell ref="O14:W14"/>
    <mergeCell ref="O21:W21"/>
    <mergeCell ref="S37:S44"/>
    <mergeCell ref="E22:E35"/>
    <mergeCell ref="O87:W87"/>
    <mergeCell ref="H15:H20"/>
    <mergeCell ref="H22:H35"/>
    <mergeCell ref="H37:H44"/>
    <mergeCell ref="H46:H65"/>
    <mergeCell ref="H67:H86"/>
    <mergeCell ref="I67:I86"/>
    <mergeCell ref="O46:O65"/>
    <mergeCell ref="O67:O86"/>
    <mergeCell ref="Q46:Q65"/>
    <mergeCell ref="Q67:Q86"/>
    <mergeCell ref="E15:E20"/>
    <mergeCell ref="S46:S65"/>
    <mergeCell ref="S67:S86"/>
    <mergeCell ref="S15:S20"/>
    <mergeCell ref="S22:S35"/>
    <mergeCell ref="O1:W2"/>
    <mergeCell ref="Y1:AA2"/>
    <mergeCell ref="A4:M4"/>
    <mergeCell ref="A6:M6"/>
    <mergeCell ref="O4:W4"/>
    <mergeCell ref="O6:W6"/>
    <mergeCell ref="Y4:AA4"/>
    <mergeCell ref="A9:M9"/>
    <mergeCell ref="E7:E8"/>
    <mergeCell ref="F7:F8"/>
    <mergeCell ref="H7:H8"/>
    <mergeCell ref="A1:M2"/>
    <mergeCell ref="D7:D8"/>
    <mergeCell ref="G7:G8"/>
    <mergeCell ref="I7:I8"/>
    <mergeCell ref="Q7:Q8"/>
    <mergeCell ref="P7:P8"/>
    <mergeCell ref="O7:O8"/>
    <mergeCell ref="O9:W9"/>
    <mergeCell ref="S7:S8"/>
    <mergeCell ref="Y68:AE68"/>
    <mergeCell ref="Y46:AE47"/>
    <mergeCell ref="Y49:AE50"/>
    <mergeCell ref="Y37:AE39"/>
    <mergeCell ref="Y41:AE44"/>
    <mergeCell ref="Y52:AE54"/>
    <mergeCell ref="Y56:AE59"/>
    <mergeCell ref="Y61:AE62"/>
    <mergeCell ref="Y64:AE65"/>
  </mergeCells>
  <pageMargins left="0.7" right="0.7" top="0.75" bottom="0.75" header="0.3" footer="0.3"/>
  <pageSetup orientation="portrait" horizontalDpi="4294967295" verticalDpi="4294967295" r:id="rId1"/>
  <drawing r:id="rId2"/>
  <legacyDrawing r:id="rId3"/>
  <oleObjects>
    <mc:AlternateContent xmlns:mc="http://schemas.openxmlformats.org/markup-compatibility/2006">
      <mc:Choice Requires="x14">
        <oleObject progId="Equation.3" shapeId="13313" r:id="rId4">
          <objectPr defaultSize="0" autoPict="0" r:id="rId5">
            <anchor moveWithCells="1">
              <from>
                <xdr:col>24</xdr:col>
                <xdr:colOff>182880</xdr:colOff>
                <xdr:row>13</xdr:row>
                <xdr:rowOff>0</xdr:rowOff>
              </from>
              <to>
                <xdr:col>27</xdr:col>
                <xdr:colOff>304800</xdr:colOff>
                <xdr:row>16</xdr:row>
                <xdr:rowOff>30480</xdr:rowOff>
              </to>
            </anchor>
          </objectPr>
        </oleObject>
      </mc:Choice>
      <mc:Fallback>
        <oleObject progId="Equation.3" shapeId="13313" r:id="rId4"/>
      </mc:Fallback>
    </mc:AlternateContent>
    <mc:AlternateContent xmlns:mc="http://schemas.openxmlformats.org/markup-compatibility/2006">
      <mc:Choice Requires="x14">
        <oleObject progId="Equation.3" shapeId="13314" r:id="rId6">
          <objectPr defaultSize="0" autoPict="0" r:id="rId7">
            <anchor moveWithCells="1">
              <from>
                <xdr:col>24</xdr:col>
                <xdr:colOff>152400</xdr:colOff>
                <xdr:row>19</xdr:row>
                <xdr:rowOff>182880</xdr:rowOff>
              </from>
              <to>
                <xdr:col>28</xdr:col>
                <xdr:colOff>144780</xdr:colOff>
                <xdr:row>23</xdr:row>
                <xdr:rowOff>7620</xdr:rowOff>
              </to>
            </anchor>
          </objectPr>
        </oleObject>
      </mc:Choice>
      <mc:Fallback>
        <oleObject progId="Equation.3" shapeId="13314" r:id="rId6"/>
      </mc:Fallback>
    </mc:AlternateContent>
    <mc:AlternateContent xmlns:mc="http://schemas.openxmlformats.org/markup-compatibility/2006">
      <mc:Choice Requires="x14">
        <oleObject progId="Equation.3" shapeId="13315" r:id="rId8">
          <objectPr defaultSize="0" autoPict="0" r:id="rId9">
            <anchor moveWithCells="1">
              <from>
                <xdr:col>24</xdr:col>
                <xdr:colOff>137160</xdr:colOff>
                <xdr:row>25</xdr:row>
                <xdr:rowOff>144780</xdr:rowOff>
              </from>
              <to>
                <xdr:col>27</xdr:col>
                <xdr:colOff>365760</xdr:colOff>
                <xdr:row>29</xdr:row>
                <xdr:rowOff>0</xdr:rowOff>
              </to>
            </anchor>
          </objectPr>
        </oleObject>
      </mc:Choice>
      <mc:Fallback>
        <oleObject progId="Equation.3" shapeId="13315" r:id="rId8"/>
      </mc:Fallback>
    </mc:AlternateContent>
    <mc:AlternateContent xmlns:mc="http://schemas.openxmlformats.org/markup-compatibility/2006">
      <mc:Choice Requires="x14">
        <oleObject progId="Equation.3" shapeId="13316" r:id="rId10">
          <objectPr defaultSize="0" autoPict="0" r:id="rId11">
            <anchor moveWithCells="1">
              <from>
                <xdr:col>24</xdr:col>
                <xdr:colOff>121920</xdr:colOff>
                <xdr:row>31</xdr:row>
                <xdr:rowOff>106680</xdr:rowOff>
              </from>
              <to>
                <xdr:col>29</xdr:col>
                <xdr:colOff>22860</xdr:colOff>
                <xdr:row>35</xdr:row>
                <xdr:rowOff>0</xdr:rowOff>
              </to>
            </anchor>
          </objectPr>
        </oleObject>
      </mc:Choice>
      <mc:Fallback>
        <oleObject progId="Equation.3" shapeId="13316" r:id="rId10"/>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38"/>
  <sheetViews>
    <sheetView showGridLines="0" view="pageBreakPreview" zoomScaleNormal="100" zoomScaleSheetLayoutView="100" workbookViewId="0">
      <selection activeCell="E9" sqref="E9"/>
    </sheetView>
  </sheetViews>
  <sheetFormatPr defaultRowHeight="13.2"/>
  <cols>
    <col min="1" max="1" width="6.5546875" customWidth="1"/>
    <col min="2" max="2" width="10.77734375" customWidth="1"/>
    <col min="3" max="3" width="9.5546875" customWidth="1"/>
    <col min="4" max="4" width="6.21875" customWidth="1"/>
    <col min="5" max="6" width="9.88671875" customWidth="1"/>
    <col min="7" max="7" width="8.77734375" customWidth="1"/>
    <col min="8" max="8" width="5.77734375" customWidth="1"/>
    <col min="9" max="10" width="11.88671875" customWidth="1"/>
    <col min="11" max="11" width="8.77734375" customWidth="1"/>
    <col min="12" max="12" width="5.77734375" customWidth="1"/>
    <col min="13" max="14" width="9.77734375" customWidth="1"/>
    <col min="15" max="15" width="7.21875" customWidth="1"/>
    <col min="16" max="16" width="6" customWidth="1"/>
    <col min="17" max="18" width="10.5546875" customWidth="1"/>
    <col min="19" max="19" width="12.5546875" customWidth="1"/>
    <col min="21" max="21" width="9.88671875" customWidth="1"/>
    <col min="22" max="22" width="10.5546875" customWidth="1"/>
    <col min="24" max="24" width="10.21875" customWidth="1"/>
    <col min="25" max="25" width="14.77734375" customWidth="1"/>
    <col min="27" max="28" width="11.21875" customWidth="1"/>
  </cols>
  <sheetData>
    <row r="1" spans="1:28" ht="35.4" customHeight="1" thickBot="1">
      <c r="A1" s="817" t="s">
        <v>96</v>
      </c>
      <c r="B1" s="818"/>
      <c r="C1" s="819"/>
      <c r="E1" s="151"/>
      <c r="F1" s="151"/>
      <c r="G1" s="151"/>
      <c r="H1" s="151"/>
      <c r="I1" s="151" t="s">
        <v>47</v>
      </c>
      <c r="J1" s="151"/>
      <c r="K1" s="151"/>
      <c r="L1" s="151"/>
      <c r="M1" s="151"/>
      <c r="N1" s="151"/>
      <c r="O1" s="151"/>
      <c r="P1" s="151"/>
      <c r="Q1" s="151"/>
      <c r="R1" s="151"/>
      <c r="S1" s="151"/>
      <c r="T1" s="151"/>
      <c r="U1" s="151"/>
      <c r="V1" s="151"/>
    </row>
    <row r="2" spans="1:28" s="36" customFormat="1" ht="18" customHeight="1" thickBot="1">
      <c r="A2" s="815" t="s">
        <v>14</v>
      </c>
      <c r="B2" s="816"/>
      <c r="C2" s="820" t="s">
        <v>34</v>
      </c>
      <c r="D2" s="821"/>
      <c r="E2" s="821"/>
      <c r="F2" s="822"/>
      <c r="G2" s="827" t="s">
        <v>33</v>
      </c>
      <c r="H2" s="821"/>
      <c r="I2" s="821"/>
      <c r="J2" s="826"/>
      <c r="K2" s="820" t="s">
        <v>35</v>
      </c>
      <c r="L2" s="821"/>
      <c r="M2" s="821"/>
      <c r="N2" s="826"/>
      <c r="O2" s="820" t="s">
        <v>36</v>
      </c>
      <c r="P2" s="821"/>
      <c r="Q2" s="821"/>
      <c r="R2" s="826"/>
      <c r="S2" s="820" t="s">
        <v>37</v>
      </c>
      <c r="T2" s="821"/>
      <c r="U2" s="821"/>
      <c r="V2" s="820" t="s">
        <v>38</v>
      </c>
      <c r="W2" s="821"/>
      <c r="X2" s="821"/>
      <c r="Y2" s="820" t="s">
        <v>39</v>
      </c>
      <c r="Z2" s="821"/>
      <c r="AA2" s="821"/>
      <c r="AB2" s="826"/>
    </row>
    <row r="3" spans="1:28" s="42" customFormat="1" ht="19.2" customHeight="1" thickBot="1">
      <c r="A3" s="87" t="s">
        <v>48</v>
      </c>
      <c r="B3" s="86" t="s">
        <v>11</v>
      </c>
      <c r="C3" s="40" t="s">
        <v>25</v>
      </c>
      <c r="D3" s="41" t="s">
        <v>2</v>
      </c>
      <c r="E3" s="357" t="s">
        <v>26</v>
      </c>
      <c r="F3" s="358" t="s">
        <v>315</v>
      </c>
      <c r="G3" s="40" t="s">
        <v>25</v>
      </c>
      <c r="H3" s="41" t="s">
        <v>2</v>
      </c>
      <c r="I3" s="357" t="s">
        <v>26</v>
      </c>
      <c r="J3" s="358" t="s">
        <v>315</v>
      </c>
      <c r="K3" s="40" t="s">
        <v>25</v>
      </c>
      <c r="L3" s="41" t="s">
        <v>2</v>
      </c>
      <c r="M3" s="357" t="s">
        <v>26</v>
      </c>
      <c r="N3" s="358" t="s">
        <v>315</v>
      </c>
      <c r="O3" s="40" t="s">
        <v>25</v>
      </c>
      <c r="P3" s="41" t="s">
        <v>2</v>
      </c>
      <c r="Q3" s="357" t="s">
        <v>26</v>
      </c>
      <c r="R3" s="358" t="s">
        <v>315</v>
      </c>
      <c r="S3" s="40" t="s">
        <v>25</v>
      </c>
      <c r="T3" s="41" t="s">
        <v>2</v>
      </c>
      <c r="U3" s="38" t="s">
        <v>26</v>
      </c>
      <c r="V3" s="40" t="s">
        <v>25</v>
      </c>
      <c r="W3" s="41" t="s">
        <v>2</v>
      </c>
      <c r="X3" s="357" t="s">
        <v>26</v>
      </c>
      <c r="Y3" s="380" t="s">
        <v>25</v>
      </c>
      <c r="Z3" s="381" t="s">
        <v>2</v>
      </c>
      <c r="AA3" s="381" t="s">
        <v>26</v>
      </c>
      <c r="AB3" s="358" t="s">
        <v>315</v>
      </c>
    </row>
    <row r="4" spans="1:28">
      <c r="A4" s="88"/>
      <c r="B4" s="63">
        <v>2.8000000000000001E-2</v>
      </c>
      <c r="C4" s="29">
        <v>0.30399999999999999</v>
      </c>
      <c r="D4" s="56"/>
      <c r="E4" s="359"/>
      <c r="F4" s="45"/>
      <c r="G4" s="43"/>
      <c r="H4" s="44"/>
      <c r="I4" s="359"/>
      <c r="J4" s="45"/>
      <c r="K4" s="43"/>
      <c r="L4" s="44"/>
      <c r="M4" s="359"/>
      <c r="N4" s="45"/>
      <c r="O4" s="43"/>
      <c r="P4" s="44"/>
      <c r="Q4" s="359"/>
      <c r="R4" s="359"/>
      <c r="S4" s="52"/>
      <c r="T4" s="53"/>
      <c r="U4" s="53"/>
      <c r="V4" s="52"/>
      <c r="W4" s="53"/>
      <c r="X4" s="53"/>
      <c r="Y4" s="52"/>
      <c r="Z4" s="53"/>
      <c r="AA4" s="53"/>
      <c r="AB4" s="1"/>
    </row>
    <row r="5" spans="1:28">
      <c r="A5" s="89"/>
      <c r="B5" s="64">
        <v>3.4000000000000002E-2</v>
      </c>
      <c r="C5" s="26">
        <v>0.38</v>
      </c>
      <c r="D5" s="57"/>
      <c r="E5" s="360"/>
      <c r="F5" s="47"/>
      <c r="G5" s="58"/>
      <c r="H5" s="59"/>
      <c r="I5" s="360"/>
      <c r="J5" s="47"/>
      <c r="K5" s="46"/>
      <c r="L5" s="32"/>
      <c r="M5" s="31"/>
      <c r="N5" s="47"/>
      <c r="O5" s="46"/>
      <c r="P5" s="32"/>
      <c r="Q5" s="31"/>
      <c r="R5" s="31"/>
      <c r="S5" s="3"/>
      <c r="T5" s="1"/>
      <c r="U5" s="1"/>
      <c r="V5" s="3"/>
      <c r="W5" s="1"/>
      <c r="X5" s="1"/>
      <c r="Y5" s="3"/>
      <c r="Z5" s="1"/>
      <c r="AA5" s="1"/>
      <c r="AB5" s="1"/>
    </row>
    <row r="6" spans="1:28">
      <c r="A6" s="89"/>
      <c r="B6" s="64">
        <v>0.04</v>
      </c>
      <c r="C6" s="26">
        <v>0.45600000000000002</v>
      </c>
      <c r="D6" s="25">
        <v>8.1600000000000006E-2</v>
      </c>
      <c r="E6" s="365">
        <f>0.253</f>
        <v>0.253</v>
      </c>
      <c r="F6" s="367"/>
      <c r="G6" s="26">
        <v>0.46500000000000002</v>
      </c>
      <c r="H6" s="25">
        <v>0.17019999999999999</v>
      </c>
      <c r="I6" s="377">
        <v>1.121</v>
      </c>
      <c r="J6" s="47"/>
      <c r="K6" s="46"/>
      <c r="L6" s="32"/>
      <c r="M6" s="31"/>
      <c r="N6" s="47"/>
      <c r="O6" s="46"/>
      <c r="P6" s="32"/>
      <c r="Q6" s="31"/>
      <c r="R6" s="31"/>
      <c r="S6" s="3"/>
      <c r="T6" s="1"/>
      <c r="U6" s="1"/>
      <c r="V6" s="3"/>
      <c r="W6" s="1"/>
      <c r="X6" s="1"/>
      <c r="Y6" s="3"/>
      <c r="Z6" s="1"/>
      <c r="AA6" s="1"/>
      <c r="AB6" s="1"/>
    </row>
    <row r="7" spans="1:28">
      <c r="A7" s="89"/>
      <c r="B7" s="64">
        <v>5.1999999999999998E-2</v>
      </c>
      <c r="C7" s="26">
        <v>0.60799999999999998</v>
      </c>
      <c r="D7" s="25">
        <v>8.2400000000000001E-2</v>
      </c>
      <c r="E7" s="365">
        <v>0.34399999999999997</v>
      </c>
      <c r="F7" s="365">
        <v>0.19</v>
      </c>
      <c r="G7" s="26">
        <v>0.61899999999999999</v>
      </c>
      <c r="H7" s="25">
        <v>0.17069999999999999</v>
      </c>
      <c r="I7" s="377">
        <v>1.5</v>
      </c>
      <c r="J7" s="51"/>
      <c r="K7" s="58"/>
      <c r="L7" s="59"/>
      <c r="M7" s="360"/>
      <c r="N7" s="51"/>
      <c r="O7" s="58"/>
      <c r="P7" s="59"/>
      <c r="Q7" s="360"/>
      <c r="R7" s="31"/>
      <c r="S7" s="70"/>
      <c r="T7" s="62"/>
      <c r="U7" s="62"/>
      <c r="V7" s="70"/>
      <c r="W7" s="62"/>
      <c r="X7" s="62"/>
      <c r="Y7" s="3"/>
      <c r="Z7" s="1"/>
      <c r="AA7" s="1"/>
      <c r="AB7" s="1"/>
    </row>
    <row r="8" spans="1:28">
      <c r="A8" s="91">
        <v>16</v>
      </c>
      <c r="B8" s="64">
        <v>6.4000000000000001E-2</v>
      </c>
      <c r="C8" s="26">
        <v>0.76100000000000001</v>
      </c>
      <c r="D8" s="25">
        <v>8.3199999999999996E-2</v>
      </c>
      <c r="E8" s="365">
        <v>0.439</v>
      </c>
      <c r="F8" s="365">
        <v>0.24</v>
      </c>
      <c r="G8" s="26">
        <v>0.77500000000000002</v>
      </c>
      <c r="H8" s="25">
        <v>0.17119999999999999</v>
      </c>
      <c r="I8" s="377">
        <v>1.8919999999999999</v>
      </c>
      <c r="J8" s="374">
        <v>0.39</v>
      </c>
      <c r="K8" s="26">
        <v>0.89</v>
      </c>
      <c r="L8" s="25">
        <v>0.3417</v>
      </c>
      <c r="M8" s="377">
        <v>8.6590000000000007</v>
      </c>
      <c r="N8" s="361">
        <v>0.9</v>
      </c>
      <c r="O8" s="26">
        <v>0.79400000000000004</v>
      </c>
      <c r="P8" s="25">
        <v>0.36570000000000003</v>
      </c>
      <c r="Q8" s="377">
        <v>8.85</v>
      </c>
      <c r="R8" s="387"/>
      <c r="S8" s="26">
        <v>0.50900000000000001</v>
      </c>
      <c r="T8" s="25">
        <v>0.25800000000000001</v>
      </c>
      <c r="U8" s="377">
        <v>2.8210000000000002</v>
      </c>
      <c r="V8" s="26">
        <v>0.374</v>
      </c>
      <c r="W8" s="25">
        <v>0.38300000000000001</v>
      </c>
      <c r="X8" s="377">
        <v>4.58</v>
      </c>
      <c r="Y8" s="3"/>
      <c r="Z8" s="1"/>
      <c r="AA8" s="1"/>
      <c r="AB8" s="1"/>
    </row>
    <row r="9" spans="1:28" ht="13.8" thickBot="1">
      <c r="A9" s="91">
        <v>14</v>
      </c>
      <c r="B9" s="64">
        <v>7.9000000000000001E-2</v>
      </c>
      <c r="C9" s="26">
        <v>0.95</v>
      </c>
      <c r="D9" s="25">
        <v>8.4599999999999995E-2</v>
      </c>
      <c r="E9" s="365">
        <v>0.56699999999999995</v>
      </c>
      <c r="F9" s="386"/>
      <c r="G9" s="26">
        <v>0.96799999999999997</v>
      </c>
      <c r="H9" s="25">
        <v>0.1721</v>
      </c>
      <c r="I9" s="377">
        <v>2.3919999999999999</v>
      </c>
      <c r="J9" s="374">
        <v>0.49</v>
      </c>
      <c r="K9" s="26">
        <v>1.113</v>
      </c>
      <c r="L9" s="25">
        <v>0.3427</v>
      </c>
      <c r="M9" s="377">
        <v>10.882999999999999</v>
      </c>
      <c r="N9" s="361">
        <v>1.1200000000000001</v>
      </c>
      <c r="O9" s="26">
        <v>0.99199999999999999</v>
      </c>
      <c r="P9" s="25">
        <v>0.36630000000000001</v>
      </c>
      <c r="Q9" s="377">
        <v>11.092000000000001</v>
      </c>
      <c r="R9" s="387"/>
      <c r="S9" s="26">
        <v>0.71199999999999997</v>
      </c>
      <c r="T9" s="25">
        <v>0.25</v>
      </c>
      <c r="U9" s="377">
        <v>3.7010000000000001</v>
      </c>
      <c r="V9" s="26">
        <v>0.52400000000000002</v>
      </c>
      <c r="W9" s="25">
        <v>0.373</v>
      </c>
      <c r="X9" s="377">
        <v>6.08</v>
      </c>
      <c r="Y9" s="55"/>
      <c r="Z9" s="2"/>
      <c r="AA9" s="2"/>
      <c r="AB9" s="2"/>
    </row>
    <row r="10" spans="1:28">
      <c r="A10" s="91">
        <v>12</v>
      </c>
      <c r="B10" s="64">
        <v>0.109</v>
      </c>
      <c r="C10" s="26">
        <v>1.331</v>
      </c>
      <c r="D10" s="25">
        <v>8.7900000000000006E-2</v>
      </c>
      <c r="E10" s="365">
        <v>0.85699999999999998</v>
      </c>
      <c r="F10" s="368"/>
      <c r="G10" s="26">
        <v>1.3560000000000001</v>
      </c>
      <c r="H10" s="25">
        <v>0.1741</v>
      </c>
      <c r="I10" s="377">
        <v>3.4249999999999998</v>
      </c>
      <c r="J10" s="374">
        <v>0.69</v>
      </c>
      <c r="K10" s="26">
        <v>1.56</v>
      </c>
      <c r="L10" s="25">
        <v>0.3448</v>
      </c>
      <c r="M10" s="377">
        <v>15.459</v>
      </c>
      <c r="N10" s="361">
        <v>1.59</v>
      </c>
      <c r="O10" s="26">
        <v>1.39</v>
      </c>
      <c r="P10" s="25">
        <v>0.36770000000000003</v>
      </c>
      <c r="Q10" s="377">
        <v>15.65</v>
      </c>
      <c r="R10" s="387"/>
      <c r="S10" s="26">
        <v>1.1839999999999999</v>
      </c>
      <c r="T10" s="25">
        <v>0.23699999999999999</v>
      </c>
      <c r="U10" s="377">
        <v>5.5369999999999999</v>
      </c>
      <c r="V10" s="26">
        <v>0.88300000000000001</v>
      </c>
      <c r="W10" s="25">
        <v>0.35499999999999998</v>
      </c>
      <c r="X10" s="377">
        <v>9.26</v>
      </c>
      <c r="Y10" s="384">
        <v>1.556</v>
      </c>
      <c r="Z10" s="385">
        <v>0.68200000000000005</v>
      </c>
      <c r="AA10" s="382">
        <v>60.411000000000001</v>
      </c>
      <c r="AB10" s="382">
        <v>2.66</v>
      </c>
    </row>
    <row r="11" spans="1:28">
      <c r="A11" s="91">
        <v>10</v>
      </c>
      <c r="B11" s="65">
        <v>0.13800000000000001</v>
      </c>
      <c r="C11" s="26">
        <v>1.712</v>
      </c>
      <c r="D11" s="25">
        <v>9.1899999999999996E-2</v>
      </c>
      <c r="E11" s="365">
        <v>1.2050000000000001</v>
      </c>
      <c r="F11" s="387"/>
      <c r="G11" s="26">
        <v>1.744</v>
      </c>
      <c r="H11" s="25">
        <v>0.17660000000000001</v>
      </c>
      <c r="I11" s="377">
        <v>4.5330000000000004</v>
      </c>
      <c r="J11" s="374">
        <v>0.9</v>
      </c>
      <c r="K11" s="26">
        <v>2.008</v>
      </c>
      <c r="L11" s="25">
        <v>0.34720000000000001</v>
      </c>
      <c r="M11" s="377">
        <v>20.183</v>
      </c>
      <c r="N11" s="361">
        <v>2.06</v>
      </c>
      <c r="O11" s="26">
        <v>1.788</v>
      </c>
      <c r="P11" s="25">
        <v>0.36930000000000002</v>
      </c>
      <c r="Q11" s="377">
        <v>20.317</v>
      </c>
      <c r="R11" s="387"/>
      <c r="S11" s="26">
        <v>1.7170000000000001</v>
      </c>
      <c r="T11" s="25">
        <v>0.22800000000000001</v>
      </c>
      <c r="U11" s="377">
        <v>7.4329999999999998</v>
      </c>
      <c r="V11" s="68"/>
      <c r="W11" s="69"/>
      <c r="X11" s="362"/>
      <c r="Y11" s="26">
        <v>2.0030000000000001</v>
      </c>
      <c r="Z11" s="25">
        <v>0.68400000000000005</v>
      </c>
      <c r="AA11" s="377">
        <v>78.174999999999997</v>
      </c>
      <c r="AB11" s="377">
        <v>3.44</v>
      </c>
    </row>
    <row r="12" spans="1:28">
      <c r="A12" s="91">
        <v>8</v>
      </c>
      <c r="B12" s="65">
        <v>0.16800000000000001</v>
      </c>
      <c r="C12" s="26">
        <v>2.0979999999999999</v>
      </c>
      <c r="D12" s="25">
        <v>9.6699999999999994E-2</v>
      </c>
      <c r="E12" s="365">
        <v>1.635</v>
      </c>
      <c r="F12" s="387"/>
      <c r="G12" s="26">
        <v>2.133</v>
      </c>
      <c r="H12" s="25">
        <v>0.17949999999999999</v>
      </c>
      <c r="I12" s="377">
        <v>5.7249999999999996</v>
      </c>
      <c r="J12" s="374">
        <v>1.1100000000000001</v>
      </c>
      <c r="K12" s="26">
        <v>2.4580000000000002</v>
      </c>
      <c r="L12" s="25">
        <v>0.34989999999999999</v>
      </c>
      <c r="M12" s="377">
        <v>25.091000000000001</v>
      </c>
      <c r="N12" s="361">
        <v>2.54</v>
      </c>
      <c r="O12" s="26">
        <v>2.1859999999999999</v>
      </c>
      <c r="P12" s="25">
        <v>0.37109999999999999</v>
      </c>
      <c r="Q12" s="377">
        <v>25.091999999999999</v>
      </c>
      <c r="R12" s="387"/>
      <c r="S12" s="71"/>
      <c r="T12" s="72"/>
      <c r="U12" s="72"/>
      <c r="V12" s="3"/>
      <c r="W12" s="1"/>
      <c r="X12" s="1"/>
      <c r="Y12" s="26">
        <v>2.4489999999999998</v>
      </c>
      <c r="Z12" s="25">
        <v>0.68600000000000005</v>
      </c>
      <c r="AA12" s="377">
        <v>96.162999999999997</v>
      </c>
      <c r="AB12" s="377">
        <v>4.22</v>
      </c>
    </row>
    <row r="13" spans="1:28">
      <c r="A13" s="91">
        <v>7</v>
      </c>
      <c r="B13" s="66">
        <v>0.188</v>
      </c>
      <c r="C13" s="68"/>
      <c r="D13" s="69"/>
      <c r="E13" s="362"/>
      <c r="F13" s="31"/>
      <c r="G13" s="68"/>
      <c r="H13" s="69"/>
      <c r="I13" s="362"/>
      <c r="J13" s="362"/>
      <c r="K13" s="68"/>
      <c r="L13" s="69"/>
      <c r="M13" s="362"/>
      <c r="N13" s="362"/>
      <c r="O13" s="68"/>
      <c r="P13" s="69"/>
      <c r="Q13" s="362"/>
      <c r="R13" s="31"/>
      <c r="S13" s="3"/>
      <c r="T13" s="1"/>
      <c r="U13" s="1"/>
      <c r="V13" s="3"/>
      <c r="W13" s="1"/>
      <c r="X13" s="1"/>
      <c r="Y13" s="26">
        <v>2.7389999999999999</v>
      </c>
      <c r="Z13" s="25">
        <v>0.68799999999999994</v>
      </c>
      <c r="AA13" s="377">
        <v>108</v>
      </c>
      <c r="AB13" s="377">
        <v>4.7300000000000004</v>
      </c>
    </row>
    <row r="14" spans="1:28">
      <c r="A14" s="91">
        <v>5</v>
      </c>
      <c r="B14" s="66">
        <v>0.218</v>
      </c>
      <c r="C14" s="46"/>
      <c r="D14" s="32"/>
      <c r="E14" s="31"/>
      <c r="F14" s="31"/>
      <c r="G14" s="46"/>
      <c r="H14" s="32"/>
      <c r="I14" s="31"/>
      <c r="J14" s="31"/>
      <c r="K14" s="46"/>
      <c r="L14" s="32"/>
      <c r="M14" s="31"/>
      <c r="N14" s="31"/>
      <c r="O14" s="46"/>
      <c r="P14" s="32"/>
      <c r="Q14" s="31"/>
      <c r="R14" s="31"/>
      <c r="S14" s="3"/>
      <c r="T14" s="1"/>
      <c r="U14" s="1"/>
      <c r="V14" s="3"/>
      <c r="W14" s="1"/>
      <c r="X14" s="1"/>
      <c r="Y14" s="26">
        <v>3.1989999999999998</v>
      </c>
      <c r="Z14" s="25">
        <v>0.69</v>
      </c>
      <c r="AA14" s="377">
        <v>126.922</v>
      </c>
      <c r="AB14" s="383">
        <v>5.54</v>
      </c>
    </row>
    <row r="15" spans="1:28">
      <c r="A15" s="92">
        <v>3</v>
      </c>
      <c r="B15" s="66">
        <v>0.249</v>
      </c>
      <c r="C15" s="46"/>
      <c r="D15" s="32"/>
      <c r="E15" s="31"/>
      <c r="F15" s="31"/>
      <c r="G15" s="46"/>
      <c r="H15" s="32"/>
      <c r="I15" s="31"/>
      <c r="J15" s="31"/>
      <c r="K15" s="46"/>
      <c r="L15" s="32"/>
      <c r="M15" s="31"/>
      <c r="N15" s="31"/>
      <c r="O15" s="46"/>
      <c r="P15" s="32"/>
      <c r="Q15" s="31"/>
      <c r="R15" s="31"/>
      <c r="S15" s="3"/>
      <c r="T15" s="1"/>
      <c r="U15" s="1"/>
      <c r="V15" s="3"/>
      <c r="W15" s="1"/>
      <c r="X15" s="1"/>
      <c r="Y15" s="26">
        <v>3.65</v>
      </c>
      <c r="Z15" s="25">
        <v>0.69199999999999995</v>
      </c>
      <c r="AA15" s="377">
        <v>146.172</v>
      </c>
      <c r="AB15" s="377">
        <v>6.36</v>
      </c>
    </row>
    <row r="16" spans="1:28">
      <c r="A16" s="92">
        <v>1</v>
      </c>
      <c r="B16" s="66">
        <v>0.28000000000000003</v>
      </c>
      <c r="C16" s="46"/>
      <c r="D16" s="32"/>
      <c r="E16" s="31"/>
      <c r="F16" s="31"/>
      <c r="G16" s="46"/>
      <c r="H16" s="32"/>
      <c r="I16" s="31"/>
      <c r="J16" s="31"/>
      <c r="K16" s="46"/>
      <c r="L16" s="32"/>
      <c r="M16" s="31"/>
      <c r="N16" s="31"/>
      <c r="O16" s="46"/>
      <c r="P16" s="32"/>
      <c r="Q16" s="31"/>
      <c r="R16" s="31"/>
      <c r="S16" s="3"/>
      <c r="T16" s="1"/>
      <c r="U16" s="1"/>
      <c r="V16" s="3"/>
      <c r="W16" s="1"/>
      <c r="X16" s="1"/>
      <c r="Y16" s="26">
        <v>4.1189999999999998</v>
      </c>
      <c r="Z16" s="25">
        <v>0.69499999999999995</v>
      </c>
      <c r="AA16" s="377">
        <v>165.83600000000001</v>
      </c>
      <c r="AB16" s="377">
        <v>7.18</v>
      </c>
    </row>
    <row r="17" spans="1:29">
      <c r="A17" s="89"/>
      <c r="B17" s="64">
        <v>0.318</v>
      </c>
      <c r="C17" s="46"/>
      <c r="D17" s="32"/>
      <c r="E17" s="31"/>
      <c r="F17" s="31"/>
      <c r="G17" s="46"/>
      <c r="H17" s="32"/>
      <c r="I17" s="31"/>
      <c r="J17" s="31"/>
      <c r="K17" s="46"/>
      <c r="L17" s="32"/>
      <c r="M17" s="31"/>
      <c r="N17" s="31"/>
      <c r="O17" s="46"/>
      <c r="P17" s="32"/>
      <c r="Q17" s="31"/>
      <c r="R17" s="31"/>
      <c r="S17" s="3"/>
      <c r="T17" s="1"/>
      <c r="U17" s="1"/>
      <c r="V17" s="3"/>
      <c r="W17" s="1"/>
      <c r="X17" s="1"/>
      <c r="Y17" s="26">
        <v>4.6710000000000003</v>
      </c>
      <c r="Z17" s="25">
        <v>0.69799999999999995</v>
      </c>
      <c r="AA17" s="377">
        <v>190</v>
      </c>
      <c r="AB17" s="383"/>
    </row>
    <row r="18" spans="1:29" ht="13.8" thickBot="1">
      <c r="A18" s="90"/>
      <c r="B18" s="67">
        <v>0.38</v>
      </c>
      <c r="C18" s="48"/>
      <c r="D18" s="49"/>
      <c r="E18" s="363"/>
      <c r="F18" s="363"/>
      <c r="G18" s="48"/>
      <c r="H18" s="49"/>
      <c r="I18" s="363"/>
      <c r="J18" s="363"/>
      <c r="K18" s="48"/>
      <c r="L18" s="49"/>
      <c r="M18" s="363"/>
      <c r="N18" s="363"/>
      <c r="O18" s="48"/>
      <c r="P18" s="49"/>
      <c r="Q18" s="363"/>
      <c r="R18" s="363"/>
      <c r="S18" s="55"/>
      <c r="T18" s="2"/>
      <c r="U18" s="2"/>
      <c r="V18" s="55"/>
      <c r="W18" s="2"/>
      <c r="X18" s="2"/>
      <c r="Y18" s="27">
        <v>5.6130000000000004</v>
      </c>
      <c r="Z18" s="28">
        <v>0.70399999999999996</v>
      </c>
      <c r="AA18" s="379">
        <v>232</v>
      </c>
      <c r="AB18" s="383"/>
    </row>
    <row r="19" spans="1:29">
      <c r="B19" s="61"/>
      <c r="C19" s="31"/>
      <c r="D19" s="32"/>
      <c r="E19" s="359"/>
      <c r="F19" s="31"/>
      <c r="G19" s="31"/>
      <c r="H19" s="32"/>
      <c r="I19" s="31"/>
      <c r="J19" s="31"/>
      <c r="K19" s="31"/>
      <c r="L19" s="32"/>
      <c r="M19" s="31"/>
      <c r="N19" s="31"/>
      <c r="O19" s="31"/>
      <c r="P19" s="32"/>
      <c r="Q19" s="31"/>
      <c r="R19" s="31"/>
      <c r="AB19" s="1"/>
    </row>
    <row r="20" spans="1:29" ht="13.8" thickBot="1">
      <c r="E20" s="2"/>
      <c r="F20" s="1"/>
    </row>
    <row r="21" spans="1:29" s="35" customFormat="1" ht="18" customHeight="1" thickBot="1">
      <c r="B21" s="84" t="s">
        <v>15</v>
      </c>
      <c r="C21" s="823" t="s">
        <v>40</v>
      </c>
      <c r="D21" s="824"/>
      <c r="E21" s="824"/>
      <c r="F21" s="825"/>
      <c r="G21" s="823" t="s">
        <v>41</v>
      </c>
      <c r="H21" s="824"/>
      <c r="I21" s="824"/>
      <c r="J21" s="825"/>
      <c r="K21" s="823" t="s">
        <v>42</v>
      </c>
      <c r="L21" s="824"/>
      <c r="M21" s="824"/>
      <c r="N21" s="825"/>
      <c r="O21" s="823" t="s">
        <v>46</v>
      </c>
      <c r="P21" s="824"/>
      <c r="Q21" s="824"/>
      <c r="R21" s="825"/>
      <c r="S21" s="820" t="s">
        <v>43</v>
      </c>
      <c r="T21" s="821"/>
      <c r="U21" s="821"/>
      <c r="V21" s="820" t="s">
        <v>44</v>
      </c>
      <c r="W21" s="821"/>
      <c r="X21" s="821"/>
      <c r="Y21" s="820" t="s">
        <v>45</v>
      </c>
      <c r="Z21" s="821"/>
      <c r="AA21" s="821"/>
      <c r="AB21" s="826"/>
    </row>
    <row r="22" spans="1:29" s="42" customFormat="1" ht="26.4" customHeight="1" thickBot="1">
      <c r="B22" s="77" t="s">
        <v>11</v>
      </c>
      <c r="C22" s="39" t="s">
        <v>25</v>
      </c>
      <c r="D22" s="38" t="s">
        <v>2</v>
      </c>
      <c r="E22" s="358" t="s">
        <v>26</v>
      </c>
      <c r="F22" s="358" t="s">
        <v>315</v>
      </c>
      <c r="G22" s="39" t="s">
        <v>25</v>
      </c>
      <c r="H22" s="38" t="s">
        <v>2</v>
      </c>
      <c r="I22" s="38" t="s">
        <v>26</v>
      </c>
      <c r="J22" s="358" t="s">
        <v>315</v>
      </c>
      <c r="K22" s="39" t="s">
        <v>25</v>
      </c>
      <c r="L22" s="38" t="s">
        <v>2</v>
      </c>
      <c r="M22" s="38" t="s">
        <v>26</v>
      </c>
      <c r="N22" s="358" t="s">
        <v>315</v>
      </c>
      <c r="O22" s="78" t="s">
        <v>27</v>
      </c>
      <c r="P22" s="38" t="s">
        <v>2</v>
      </c>
      <c r="Q22" s="38" t="s">
        <v>26</v>
      </c>
      <c r="R22" s="358" t="s">
        <v>315</v>
      </c>
      <c r="S22" s="39" t="s">
        <v>25</v>
      </c>
      <c r="T22" s="38" t="s">
        <v>2</v>
      </c>
      <c r="U22" s="38" t="s">
        <v>26</v>
      </c>
      <c r="V22" s="39" t="s">
        <v>25</v>
      </c>
      <c r="W22" s="38" t="s">
        <v>2</v>
      </c>
      <c r="X22" s="38" t="s">
        <v>26</v>
      </c>
      <c r="Y22" s="375" t="s">
        <v>25</v>
      </c>
      <c r="Z22" s="376" t="s">
        <v>2</v>
      </c>
      <c r="AA22" s="376" t="s">
        <v>26</v>
      </c>
      <c r="AB22" s="358" t="s">
        <v>315</v>
      </c>
    </row>
    <row r="23" spans="1:29">
      <c r="B23" s="63">
        <v>4.8000000000000001E-2</v>
      </c>
      <c r="C23" s="29">
        <v>0.60799999999999998</v>
      </c>
      <c r="D23" s="30">
        <v>8.2400000000000001E-2</v>
      </c>
      <c r="E23" s="366">
        <v>0.34399999999999997</v>
      </c>
      <c r="F23" s="366">
        <v>0.12</v>
      </c>
      <c r="G23" s="81"/>
      <c r="H23" s="82"/>
      <c r="I23" s="364"/>
      <c r="J23" s="83"/>
      <c r="K23" s="81"/>
      <c r="L23" s="82"/>
      <c r="M23" s="364"/>
      <c r="N23" s="83"/>
      <c r="O23" s="81"/>
      <c r="P23" s="82"/>
      <c r="Q23" s="364"/>
      <c r="R23" s="83"/>
      <c r="S23" s="79"/>
      <c r="T23" s="80"/>
      <c r="U23" s="80"/>
      <c r="V23" s="79"/>
      <c r="W23" s="80"/>
      <c r="X23" s="80"/>
      <c r="Y23" s="52"/>
      <c r="Z23" s="53"/>
      <c r="AA23" s="53"/>
      <c r="AB23" s="1"/>
    </row>
    <row r="24" spans="1:29">
      <c r="B24" s="64">
        <v>0.06</v>
      </c>
      <c r="C24" s="26">
        <v>0.76100000000000001</v>
      </c>
      <c r="D24" s="25">
        <v>8.3199999999999996E-2</v>
      </c>
      <c r="E24" s="365">
        <v>0.34899999999999998</v>
      </c>
      <c r="F24" s="365">
        <v>0.14000000000000001</v>
      </c>
      <c r="G24" s="26">
        <v>0.77500000000000002</v>
      </c>
      <c r="H24" s="25">
        <v>0.17119999999999999</v>
      </c>
      <c r="I24" s="377">
        <v>1.8919999999999999</v>
      </c>
      <c r="J24" s="361">
        <v>0.23</v>
      </c>
      <c r="K24" s="26">
        <v>0.89</v>
      </c>
      <c r="L24" s="25">
        <v>0.3417</v>
      </c>
      <c r="M24" s="377">
        <v>8.6590000000000007</v>
      </c>
      <c r="N24" s="361">
        <v>0.54</v>
      </c>
      <c r="O24" s="26">
        <v>0.38700000000000001</v>
      </c>
      <c r="P24" s="25">
        <v>0.3629</v>
      </c>
      <c r="Q24" s="377">
        <v>8.5050000000000008</v>
      </c>
      <c r="R24" s="361">
        <v>0.51</v>
      </c>
      <c r="S24" s="26">
        <v>0.41499999999999998</v>
      </c>
      <c r="T24" s="25">
        <v>0.27200000000000002</v>
      </c>
      <c r="U24" s="377">
        <v>2.5579999999999998</v>
      </c>
      <c r="V24" s="26">
        <v>0.312</v>
      </c>
      <c r="W24" s="25">
        <v>0.39600000000000002</v>
      </c>
      <c r="X24" s="377">
        <v>4.08</v>
      </c>
      <c r="Y24" s="3"/>
      <c r="Z24" s="1"/>
      <c r="AA24" s="1"/>
      <c r="AB24" s="1"/>
    </row>
    <row r="25" spans="1:29">
      <c r="B25" s="64">
        <v>7.4999999999999997E-2</v>
      </c>
      <c r="C25" s="68"/>
      <c r="D25" s="69"/>
      <c r="E25" s="362"/>
      <c r="F25" s="362"/>
      <c r="G25" s="26">
        <v>0.96799999999999997</v>
      </c>
      <c r="H25" s="25">
        <v>0.1721</v>
      </c>
      <c r="I25" s="377">
        <v>2.3919999999999999</v>
      </c>
      <c r="J25" s="361">
        <v>0.28999999999999998</v>
      </c>
      <c r="K25" s="26">
        <v>1.1180000000000001</v>
      </c>
      <c r="L25" s="25">
        <v>0.3427</v>
      </c>
      <c r="M25" s="377">
        <v>10.882999999999999</v>
      </c>
      <c r="N25" s="361">
        <v>0.67</v>
      </c>
      <c r="O25" s="26">
        <v>0.48399999999999999</v>
      </c>
      <c r="P25" s="25">
        <v>0.36299999999999999</v>
      </c>
      <c r="Q25" s="377">
        <v>10.631</v>
      </c>
      <c r="R25" s="361">
        <v>0.64</v>
      </c>
      <c r="S25" s="26">
        <v>0.56899999999999995</v>
      </c>
      <c r="T25" s="25">
        <v>0.26700000000000002</v>
      </c>
      <c r="U25" s="377">
        <v>3.3719999999999999</v>
      </c>
      <c r="V25" s="26">
        <v>0.42699999999999999</v>
      </c>
      <c r="W25" s="25">
        <v>0.39100000000000001</v>
      </c>
      <c r="X25" s="377">
        <v>5.45</v>
      </c>
      <c r="Y25" s="3"/>
      <c r="Z25" s="1"/>
      <c r="AA25" s="1"/>
      <c r="AB25" s="1"/>
    </row>
    <row r="26" spans="1:29">
      <c r="B26" s="64">
        <v>0.105</v>
      </c>
      <c r="C26" s="46"/>
      <c r="D26" s="32"/>
      <c r="E26" s="31"/>
      <c r="F26" s="31"/>
      <c r="G26" s="26">
        <v>1.3560000000000001</v>
      </c>
      <c r="H26" s="25">
        <v>0.1741</v>
      </c>
      <c r="I26" s="377">
        <v>3.4249999999999998</v>
      </c>
      <c r="J26" s="361">
        <v>0.42</v>
      </c>
      <c r="K26" s="26">
        <v>1.56</v>
      </c>
      <c r="L26" s="25">
        <v>0.3448</v>
      </c>
      <c r="M26" s="377">
        <v>15.459</v>
      </c>
      <c r="N26" s="361">
        <v>0.95</v>
      </c>
      <c r="O26" s="26">
        <v>0.67800000000000005</v>
      </c>
      <c r="P26" s="25">
        <v>0.36359999999999998</v>
      </c>
      <c r="Q26" s="377">
        <v>14.34</v>
      </c>
      <c r="R26" s="361">
        <v>0.89</v>
      </c>
      <c r="S26" s="26">
        <v>0.91400000000000003</v>
      </c>
      <c r="T26" s="25">
        <v>0.25800000000000001</v>
      </c>
      <c r="U26" s="377">
        <v>5.0730000000000004</v>
      </c>
      <c r="V26" s="26">
        <v>0.69699999999999995</v>
      </c>
      <c r="W26" s="25">
        <v>0.38</v>
      </c>
      <c r="X26" s="377">
        <v>8.39</v>
      </c>
      <c r="Y26" s="3"/>
      <c r="Z26" s="1"/>
      <c r="AA26" s="1"/>
      <c r="AB26" s="1"/>
    </row>
    <row r="27" spans="1:29">
      <c r="B27" s="64">
        <v>0.13500000000000001</v>
      </c>
      <c r="C27" s="46"/>
      <c r="D27" s="32"/>
      <c r="E27" s="31"/>
      <c r="F27" s="31"/>
      <c r="G27" s="26">
        <v>1.7450000000000001</v>
      </c>
      <c r="H27" s="25">
        <v>0.17660000000000001</v>
      </c>
      <c r="I27" s="377">
        <v>4.5330000000000004</v>
      </c>
      <c r="J27" s="361">
        <v>0.54</v>
      </c>
      <c r="K27" s="26">
        <v>2.0880000000000001</v>
      </c>
      <c r="L27" s="25">
        <v>0.34720000000000001</v>
      </c>
      <c r="M27" s="377">
        <v>20.183</v>
      </c>
      <c r="N27" s="361">
        <v>1.24</v>
      </c>
      <c r="O27" s="26">
        <v>0.872</v>
      </c>
      <c r="P27" s="25">
        <v>0.36459999999999998</v>
      </c>
      <c r="Q27" s="377">
        <v>19.318999999999999</v>
      </c>
      <c r="R27" s="361">
        <v>1.1499999999999999</v>
      </c>
      <c r="S27" s="26">
        <v>1.29</v>
      </c>
      <c r="T27" s="25">
        <v>0.252</v>
      </c>
      <c r="U27" s="377">
        <v>6.8259999999999996</v>
      </c>
      <c r="V27" s="26">
        <v>1.0089999999999999</v>
      </c>
      <c r="W27" s="25">
        <v>0.36899999999999999</v>
      </c>
      <c r="X27" s="377">
        <v>11.48</v>
      </c>
      <c r="Y27" s="3"/>
      <c r="Z27" s="1"/>
      <c r="AA27" s="1"/>
      <c r="AB27" s="1"/>
    </row>
    <row r="28" spans="1:29" ht="13.8" thickBot="1">
      <c r="B28" s="73">
        <v>0.16400000000000001</v>
      </c>
      <c r="C28" s="48"/>
      <c r="D28" s="49"/>
      <c r="E28" s="363"/>
      <c r="F28" s="363"/>
      <c r="G28" s="27">
        <v>2.13</v>
      </c>
      <c r="H28" s="28">
        <v>0.17949999999999999</v>
      </c>
      <c r="I28" s="379">
        <v>5.7249999999999996</v>
      </c>
      <c r="J28" s="369">
        <v>0.67</v>
      </c>
      <c r="K28" s="27">
        <v>2.4580000000000002</v>
      </c>
      <c r="L28" s="28">
        <v>0.34989999999999999</v>
      </c>
      <c r="M28" s="379">
        <v>25.091000000000001</v>
      </c>
      <c r="N28" s="369">
        <v>1.52</v>
      </c>
      <c r="O28" s="27">
        <v>1.0660000000000001</v>
      </c>
      <c r="P28" s="28">
        <v>0.36559999999999998</v>
      </c>
      <c r="Q28" s="379">
        <v>23.76</v>
      </c>
      <c r="R28" s="369">
        <v>1.41</v>
      </c>
      <c r="S28" s="388"/>
      <c r="T28" s="370"/>
      <c r="U28" s="389"/>
      <c r="V28" s="388"/>
      <c r="W28" s="370"/>
      <c r="X28" s="389"/>
      <c r="Y28" s="55"/>
      <c r="Z28" s="2"/>
      <c r="AA28" s="2"/>
      <c r="AB28" s="2"/>
    </row>
    <row r="29" spans="1:29">
      <c r="B29" s="74">
        <v>0.1</v>
      </c>
      <c r="C29" s="52"/>
      <c r="D29" s="53"/>
      <c r="E29" s="53"/>
      <c r="F29" s="53"/>
      <c r="G29" s="52"/>
      <c r="H29" s="53"/>
      <c r="I29" s="53"/>
      <c r="J29" s="53"/>
      <c r="K29" s="52"/>
      <c r="L29" s="53"/>
      <c r="M29" s="53"/>
      <c r="N29" s="53"/>
      <c r="O29" s="52"/>
      <c r="P29" s="53"/>
      <c r="Q29" s="53"/>
      <c r="R29" s="53"/>
      <c r="S29" s="52"/>
      <c r="T29" s="53"/>
      <c r="U29" s="53"/>
      <c r="V29" s="52"/>
      <c r="W29" s="53"/>
      <c r="X29" s="371"/>
      <c r="Y29" s="29">
        <v>1.4039999999999999</v>
      </c>
      <c r="Z29" s="30">
        <v>0.84379999999999999</v>
      </c>
      <c r="AA29" s="378">
        <v>83.064999999999998</v>
      </c>
      <c r="AB29" s="382">
        <v>2.12</v>
      </c>
    </row>
    <row r="30" spans="1:29">
      <c r="B30" s="75">
        <v>0.125</v>
      </c>
      <c r="C30" s="3"/>
      <c r="D30" s="1"/>
      <c r="E30" s="1"/>
      <c r="F30" s="1"/>
      <c r="G30" s="3"/>
      <c r="H30" s="1"/>
      <c r="I30" s="1"/>
      <c r="J30" s="1"/>
      <c r="K30" s="3"/>
      <c r="L30" s="1"/>
      <c r="M30" s="1"/>
      <c r="N30" s="1"/>
      <c r="O30" s="3"/>
      <c r="P30" s="1"/>
      <c r="Q30" s="1"/>
      <c r="R30" s="1"/>
      <c r="S30" s="3"/>
      <c r="T30" s="1"/>
      <c r="U30" s="1"/>
      <c r="V30" s="3"/>
      <c r="W30" s="1"/>
      <c r="X30" s="123"/>
      <c r="Y30" s="26">
        <v>1.75</v>
      </c>
      <c r="Z30" s="25">
        <v>0.84440000000000004</v>
      </c>
      <c r="AA30" s="377">
        <v>103.991</v>
      </c>
      <c r="AB30" s="377">
        <v>2.65</v>
      </c>
    </row>
    <row r="31" spans="1:29">
      <c r="B31" s="75">
        <v>0.15</v>
      </c>
      <c r="C31" s="3"/>
      <c r="D31" s="1"/>
      <c r="E31" s="1"/>
      <c r="F31" s="1"/>
      <c r="G31" s="3"/>
      <c r="H31" s="1"/>
      <c r="I31" s="1"/>
      <c r="J31" s="1"/>
      <c r="K31" s="3"/>
      <c r="L31" s="1"/>
      <c r="M31" s="1"/>
      <c r="N31" s="1"/>
      <c r="O31" s="3"/>
      <c r="P31" s="1"/>
      <c r="Q31" s="1"/>
      <c r="R31" s="1"/>
      <c r="S31" s="3"/>
      <c r="T31" s="1"/>
      <c r="U31" s="1"/>
      <c r="V31" s="3"/>
      <c r="W31" s="1"/>
      <c r="X31" s="123"/>
      <c r="Y31" s="26">
        <v>2.1</v>
      </c>
      <c r="Z31" s="25">
        <v>0.84489999999999998</v>
      </c>
      <c r="AA31" s="377">
        <v>124.883</v>
      </c>
      <c r="AB31" s="377">
        <v>3.18</v>
      </c>
    </row>
    <row r="32" spans="1:29">
      <c r="B32" s="75">
        <v>0.17499999999999999</v>
      </c>
      <c r="C32" s="3"/>
      <c r="D32" s="1"/>
      <c r="E32" s="1"/>
      <c r="F32" s="1"/>
      <c r="G32" s="3"/>
      <c r="H32" s="1"/>
      <c r="I32" s="1"/>
      <c r="J32" s="1"/>
      <c r="K32" s="3"/>
      <c r="L32" s="1"/>
      <c r="M32" s="1"/>
      <c r="N32" s="1"/>
      <c r="O32" s="3"/>
      <c r="P32" s="1"/>
      <c r="Q32" s="1"/>
      <c r="R32" s="1"/>
      <c r="S32" s="3"/>
      <c r="T32" s="1"/>
      <c r="U32" s="1"/>
      <c r="V32" s="3"/>
      <c r="W32" s="1"/>
      <c r="X32" s="123"/>
      <c r="Y32" s="26">
        <v>2.4489999999999998</v>
      </c>
      <c r="Z32" s="25">
        <v>0.84540000000000004</v>
      </c>
      <c r="AA32" s="377">
        <v>145.89500000000001</v>
      </c>
      <c r="AB32" s="377">
        <v>3.71</v>
      </c>
      <c r="AC32" s="94"/>
    </row>
    <row r="33" spans="2:28">
      <c r="B33" s="75">
        <v>0.2</v>
      </c>
      <c r="C33" s="3"/>
      <c r="D33" s="1"/>
      <c r="E33" s="1"/>
      <c r="F33" s="1"/>
      <c r="G33" s="3"/>
      <c r="H33" s="1"/>
      <c r="I33" s="1"/>
      <c r="J33" s="1"/>
      <c r="K33" s="3"/>
      <c r="L33" s="1"/>
      <c r="M33" s="1"/>
      <c r="N33" s="1"/>
      <c r="O33" s="3"/>
      <c r="P33" s="1"/>
      <c r="Q33" s="1"/>
      <c r="R33" s="1"/>
      <c r="S33" s="3"/>
      <c r="T33" s="1"/>
      <c r="U33" s="1"/>
      <c r="V33" s="3"/>
      <c r="W33" s="1"/>
      <c r="X33" s="123"/>
      <c r="Y33" s="26">
        <v>2.7989999999999999</v>
      </c>
      <c r="Z33" s="25">
        <v>0.84599999999999997</v>
      </c>
      <c r="AA33" s="377">
        <v>166.959</v>
      </c>
      <c r="AB33" s="377">
        <v>4.24</v>
      </c>
    </row>
    <row r="34" spans="2:28">
      <c r="B34" s="75">
        <v>0.22500000000000001</v>
      </c>
      <c r="C34" s="3"/>
      <c r="D34" s="1"/>
      <c r="E34" s="1"/>
      <c r="F34" s="1"/>
      <c r="G34" s="3"/>
      <c r="H34" s="1"/>
      <c r="I34" s="1"/>
      <c r="J34" s="1"/>
      <c r="K34" s="3"/>
      <c r="L34" s="1"/>
      <c r="M34" s="1"/>
      <c r="N34" s="1"/>
      <c r="O34" s="3"/>
      <c r="P34" s="1"/>
      <c r="Q34" s="1"/>
      <c r="R34" s="1"/>
      <c r="S34" s="3"/>
      <c r="T34" s="1"/>
      <c r="U34" s="1"/>
      <c r="V34" s="3"/>
      <c r="W34" s="1"/>
      <c r="X34" s="372"/>
      <c r="Y34" s="26">
        <v>3.149</v>
      </c>
      <c r="Z34" s="25">
        <v>0.8468</v>
      </c>
      <c r="AA34" s="377">
        <v>188.179</v>
      </c>
      <c r="AB34" s="377">
        <v>4.7699999999999996</v>
      </c>
    </row>
    <row r="35" spans="2:28" ht="13.8" thickBot="1">
      <c r="B35" s="76">
        <v>0.25</v>
      </c>
      <c r="C35" s="55"/>
      <c r="D35" s="2"/>
      <c r="E35" s="2"/>
      <c r="F35" s="2"/>
      <c r="G35" s="55"/>
      <c r="H35" s="2"/>
      <c r="I35" s="2"/>
      <c r="J35" s="2"/>
      <c r="K35" s="55"/>
      <c r="L35" s="2"/>
      <c r="M35" s="2"/>
      <c r="N35" s="2"/>
      <c r="O35" s="55"/>
      <c r="P35" s="2"/>
      <c r="Q35" s="2"/>
      <c r="R35" s="2"/>
      <c r="S35" s="55"/>
      <c r="T35" s="2"/>
      <c r="U35" s="2"/>
      <c r="V35" s="55"/>
      <c r="W35" s="2"/>
      <c r="X35" s="373"/>
      <c r="Y35" s="27">
        <v>3.5009999999999999</v>
      </c>
      <c r="Z35" s="28">
        <v>0.84730000000000005</v>
      </c>
      <c r="AA35" s="379">
        <v>209.434</v>
      </c>
      <c r="AB35" s="379">
        <v>5.3</v>
      </c>
    </row>
    <row r="36" spans="2:28">
      <c r="M36" s="1"/>
      <c r="N36" s="53"/>
      <c r="W36" s="1"/>
      <c r="X36" s="31"/>
      <c r="Y36" s="31"/>
      <c r="Z36" s="32"/>
      <c r="AA36" s="31"/>
      <c r="AB36" s="31"/>
    </row>
    <row r="37" spans="2:28">
      <c r="W37" s="1"/>
      <c r="X37" s="37"/>
      <c r="Y37" s="31"/>
      <c r="Z37" s="32"/>
      <c r="AA37" s="31"/>
      <c r="AB37" s="31"/>
    </row>
    <row r="38" spans="2:28">
      <c r="W38" s="1"/>
      <c r="X38" s="1"/>
      <c r="Y38" s="1"/>
      <c r="Z38" s="1"/>
      <c r="AA38" s="1"/>
      <c r="AB38" s="1"/>
    </row>
  </sheetData>
  <sheetProtection algorithmName="SHA-512" hashValue="EnQ7gYPC+Q6K4uZZMucxQOVb00/GYqB0EhqcHByFQz3siD2O8sz/RgQYv832anktPZ2Sig48R/Eegl/5UyqMxQ==" saltValue="mAN/A40sLtDA3EziKfZ5dA==" spinCount="100000" sheet="1" objects="1" scenarios="1"/>
  <mergeCells count="16">
    <mergeCell ref="A2:B2"/>
    <mergeCell ref="A1:C1"/>
    <mergeCell ref="C2:F2"/>
    <mergeCell ref="C21:F21"/>
    <mergeCell ref="Y2:AB2"/>
    <mergeCell ref="Y21:AB21"/>
    <mergeCell ref="G2:J2"/>
    <mergeCell ref="K2:N2"/>
    <mergeCell ref="G21:J21"/>
    <mergeCell ref="K21:N21"/>
    <mergeCell ref="O2:R2"/>
    <mergeCell ref="O21:R21"/>
    <mergeCell ref="S21:U21"/>
    <mergeCell ref="S2:U2"/>
    <mergeCell ref="V2:X2"/>
    <mergeCell ref="V21:X21"/>
  </mergeCells>
  <pageMargins left="0.7" right="0.7" top="0.75" bottom="0.75" header="0.3" footer="0.3"/>
  <pageSetup scale="85" orientation="landscape" r:id="rId1"/>
  <headerFooter>
    <oddFooter>&amp;C&amp;F - &amp;A&amp;RPage &amp;P</oddFooter>
  </headerFooter>
  <colBreaks count="1" manualBreakCount="1">
    <brk id="1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showGridLines="0" view="pageBreakPreview" zoomScale="120" zoomScaleNormal="100" zoomScaleSheetLayoutView="120" workbookViewId="0">
      <selection sqref="A1:E1"/>
    </sheetView>
  </sheetViews>
  <sheetFormatPr defaultRowHeight="13.2"/>
  <cols>
    <col min="1" max="1" width="6.5546875" customWidth="1"/>
    <col min="2" max="2" width="10.77734375" customWidth="1"/>
    <col min="3" max="3" width="12.21875" customWidth="1"/>
    <col min="4" max="4" width="10.21875" customWidth="1"/>
    <col min="5" max="5" width="12.88671875" customWidth="1"/>
    <col min="6" max="6" width="10.44140625" customWidth="1"/>
    <col min="7" max="7" width="11" customWidth="1"/>
    <col min="8" max="8" width="14" customWidth="1"/>
    <col min="9" max="9" width="13.77734375" customWidth="1"/>
    <col min="10" max="10" width="12.44140625" customWidth="1"/>
    <col min="11" max="11" width="9.88671875" customWidth="1"/>
    <col min="12" max="12" width="11.21875" customWidth="1"/>
    <col min="13" max="13" width="10.21875" customWidth="1"/>
    <col min="16" max="16" width="11.21875" customWidth="1"/>
  </cols>
  <sheetData>
    <row r="1" spans="1:20" ht="27" customHeight="1" thickBot="1">
      <c r="A1" s="828" t="s">
        <v>66</v>
      </c>
      <c r="B1" s="829"/>
      <c r="C1" s="829"/>
      <c r="D1" s="829"/>
      <c r="E1" s="830"/>
      <c r="F1" s="204" t="s">
        <v>67</v>
      </c>
      <c r="G1" s="116"/>
      <c r="I1" s="116"/>
      <c r="J1" s="116"/>
      <c r="K1" s="116"/>
      <c r="L1" s="116"/>
    </row>
    <row r="2" spans="1:20" s="36" customFormat="1" ht="34.200000000000003" customHeight="1" thickBot="1">
      <c r="A2" s="815" t="s">
        <v>14</v>
      </c>
      <c r="B2" s="816"/>
      <c r="C2" s="832" t="s">
        <v>75</v>
      </c>
      <c r="D2" s="833"/>
      <c r="E2" s="834"/>
      <c r="F2" s="832" t="s">
        <v>74</v>
      </c>
      <c r="G2" s="834"/>
      <c r="H2" s="820" t="s">
        <v>39</v>
      </c>
      <c r="I2" s="821"/>
      <c r="J2" s="821"/>
      <c r="K2" s="826"/>
      <c r="L2" s="100"/>
      <c r="M2" s="100"/>
      <c r="N2" s="100"/>
      <c r="O2" s="100"/>
      <c r="P2" s="100"/>
    </row>
    <row r="3" spans="1:20" s="99" customFormat="1" ht="24" customHeight="1" thickBot="1">
      <c r="A3" s="97" t="s">
        <v>48</v>
      </c>
      <c r="B3" s="122" t="s">
        <v>11</v>
      </c>
      <c r="C3" s="101" t="s">
        <v>68</v>
      </c>
      <c r="D3" s="102" t="s">
        <v>69</v>
      </c>
      <c r="E3" s="103" t="s">
        <v>70</v>
      </c>
      <c r="F3" s="101" t="s">
        <v>68</v>
      </c>
      <c r="G3" s="103" t="s">
        <v>70</v>
      </c>
      <c r="H3" s="101" t="s">
        <v>62</v>
      </c>
      <c r="I3" s="102" t="s">
        <v>63</v>
      </c>
      <c r="J3" s="102" t="s">
        <v>64</v>
      </c>
      <c r="K3" s="103" t="s">
        <v>65</v>
      </c>
      <c r="L3" s="98"/>
      <c r="M3" s="98"/>
      <c r="N3" s="98"/>
      <c r="O3" s="98"/>
      <c r="P3" s="98"/>
    </row>
    <row r="4" spans="1:20">
      <c r="A4" s="118">
        <v>16</v>
      </c>
      <c r="B4" s="119">
        <v>6.4000000000000001E-2</v>
      </c>
      <c r="C4" s="841">
        <v>0.3125</v>
      </c>
      <c r="D4" s="120">
        <v>16.7</v>
      </c>
      <c r="E4" s="121">
        <v>21.6</v>
      </c>
      <c r="F4" s="836" t="s">
        <v>73</v>
      </c>
      <c r="G4" s="121">
        <v>28.7</v>
      </c>
      <c r="H4" s="3"/>
      <c r="I4" s="1"/>
      <c r="J4" s="1"/>
      <c r="K4" s="104"/>
      <c r="L4" s="95"/>
      <c r="M4" s="94"/>
      <c r="N4" s="94"/>
      <c r="O4" s="95"/>
      <c r="P4" s="94"/>
    </row>
    <row r="5" spans="1:20">
      <c r="A5" s="91">
        <v>14</v>
      </c>
      <c r="B5" s="64">
        <v>7.9000000000000001E-2</v>
      </c>
      <c r="C5" s="842"/>
      <c r="D5" s="105">
        <v>18.2</v>
      </c>
      <c r="E5" s="117">
        <v>29.8</v>
      </c>
      <c r="F5" s="840"/>
      <c r="G5" s="117">
        <v>35.700000000000003</v>
      </c>
      <c r="H5" s="70"/>
      <c r="I5" s="62"/>
      <c r="J5" s="1"/>
      <c r="K5" s="104"/>
      <c r="L5" s="95"/>
      <c r="M5" s="94"/>
      <c r="N5" s="94"/>
      <c r="O5" s="95"/>
      <c r="P5" s="94"/>
    </row>
    <row r="6" spans="1:20" ht="15.6" customHeight="1">
      <c r="A6" s="91">
        <v>12</v>
      </c>
      <c r="B6" s="64">
        <v>0.109</v>
      </c>
      <c r="C6" s="835" t="s">
        <v>73</v>
      </c>
      <c r="D6" s="105">
        <v>23.4</v>
      </c>
      <c r="E6" s="117">
        <v>46.8</v>
      </c>
      <c r="F6" s="843">
        <v>0.4375</v>
      </c>
      <c r="G6" s="117">
        <v>53</v>
      </c>
      <c r="H6" s="835" t="s">
        <v>71</v>
      </c>
      <c r="I6" s="105">
        <v>43</v>
      </c>
      <c r="J6" s="109"/>
      <c r="K6" s="110"/>
      <c r="L6" s="95"/>
      <c r="M6" s="94"/>
      <c r="N6" s="94"/>
      <c r="O6" s="95"/>
      <c r="P6" s="94"/>
    </row>
    <row r="7" spans="1:20" ht="15" customHeight="1">
      <c r="A7" s="91">
        <v>10</v>
      </c>
      <c r="B7" s="65">
        <v>0.13800000000000001</v>
      </c>
      <c r="C7" s="839"/>
      <c r="D7" s="105">
        <v>24.5</v>
      </c>
      <c r="E7" s="117">
        <v>49</v>
      </c>
      <c r="F7" s="844"/>
      <c r="G7" s="117">
        <v>63.7</v>
      </c>
      <c r="H7" s="836"/>
      <c r="I7" s="105">
        <v>62</v>
      </c>
      <c r="J7" s="109"/>
      <c r="K7" s="110"/>
      <c r="L7" s="95"/>
      <c r="M7" s="94"/>
      <c r="N7" s="94"/>
      <c r="O7" s="95"/>
      <c r="P7" s="94"/>
    </row>
    <row r="8" spans="1:20" ht="15" customHeight="1">
      <c r="A8" s="91">
        <v>8</v>
      </c>
      <c r="B8" s="65">
        <v>0.16800000000000001</v>
      </c>
      <c r="C8" s="840"/>
      <c r="D8" s="105">
        <v>25.6</v>
      </c>
      <c r="E8" s="117">
        <v>51.3</v>
      </c>
      <c r="F8" s="845"/>
      <c r="G8" s="117">
        <v>70.7</v>
      </c>
      <c r="H8" s="836"/>
      <c r="I8" s="105">
        <v>81</v>
      </c>
      <c r="J8" s="109"/>
      <c r="K8" s="110"/>
      <c r="L8" s="95"/>
      <c r="M8" s="96"/>
      <c r="N8" s="96"/>
      <c r="O8" s="96"/>
      <c r="P8" s="96"/>
    </row>
    <row r="9" spans="1:20" ht="15" customHeight="1">
      <c r="A9" s="91">
        <v>7</v>
      </c>
      <c r="B9" s="66">
        <v>0.188</v>
      </c>
      <c r="C9" s="68"/>
      <c r="D9" s="69"/>
      <c r="E9" s="60"/>
      <c r="F9" s="68"/>
      <c r="G9" s="60"/>
      <c r="H9" s="836"/>
      <c r="I9" s="105">
        <v>93</v>
      </c>
      <c r="J9" s="109"/>
      <c r="K9" s="110"/>
      <c r="L9" s="95"/>
      <c r="M9" s="96"/>
      <c r="N9" s="96"/>
      <c r="O9" s="96"/>
      <c r="P9" s="96"/>
    </row>
    <row r="10" spans="1:20" ht="15" customHeight="1">
      <c r="A10" s="91">
        <v>5</v>
      </c>
      <c r="B10" s="66">
        <v>0.218</v>
      </c>
      <c r="C10" s="46"/>
      <c r="D10" s="32"/>
      <c r="E10" s="47"/>
      <c r="F10" s="46"/>
      <c r="G10" s="47"/>
      <c r="H10" s="836"/>
      <c r="I10" s="105">
        <v>112</v>
      </c>
      <c r="J10" s="109"/>
      <c r="K10" s="110"/>
      <c r="L10" s="95"/>
      <c r="M10" s="96"/>
      <c r="N10" s="96"/>
      <c r="O10" s="96"/>
      <c r="P10" s="96"/>
    </row>
    <row r="11" spans="1:20" ht="15" customHeight="1">
      <c r="A11" s="92">
        <v>3</v>
      </c>
      <c r="B11" s="66">
        <v>0.249</v>
      </c>
      <c r="C11" s="46"/>
      <c r="D11" s="32"/>
      <c r="E11" s="47"/>
      <c r="F11" s="46"/>
      <c r="G11" s="47"/>
      <c r="H11" s="836"/>
      <c r="I11" s="105">
        <v>132</v>
      </c>
      <c r="J11" s="111"/>
      <c r="K11" s="112"/>
      <c r="L11" s="95"/>
      <c r="M11" s="96"/>
      <c r="N11" s="96"/>
      <c r="O11" s="96"/>
      <c r="P11" s="96"/>
    </row>
    <row r="12" spans="1:20" ht="15" customHeight="1">
      <c r="A12" s="92">
        <v>1</v>
      </c>
      <c r="B12" s="66">
        <v>0.28000000000000003</v>
      </c>
      <c r="C12" s="46"/>
      <c r="D12" s="32"/>
      <c r="E12" s="47"/>
      <c r="F12" s="46"/>
      <c r="G12" s="47"/>
      <c r="H12" s="837"/>
      <c r="I12" s="105">
        <v>144</v>
      </c>
      <c r="J12" s="105">
        <v>180</v>
      </c>
      <c r="K12" s="106">
        <v>194</v>
      </c>
      <c r="L12" s="95"/>
      <c r="M12" s="96"/>
      <c r="N12" s="96"/>
      <c r="O12" s="96"/>
      <c r="P12" s="96"/>
    </row>
    <row r="13" spans="1:20" ht="15" customHeight="1">
      <c r="A13" s="89"/>
      <c r="B13" s="64">
        <v>0.318</v>
      </c>
      <c r="C13" s="46"/>
      <c r="D13" s="32"/>
      <c r="E13" s="47"/>
      <c r="F13" s="46"/>
      <c r="G13" s="47"/>
      <c r="H13" s="835" t="s">
        <v>72</v>
      </c>
      <c r="I13" s="108"/>
      <c r="J13" s="113"/>
      <c r="K13" s="106">
        <v>235</v>
      </c>
      <c r="L13" s="95"/>
      <c r="M13" s="96"/>
      <c r="N13" s="96"/>
      <c r="O13" s="96"/>
      <c r="P13" s="96"/>
    </row>
    <row r="14" spans="1:20" ht="13.8" thickBot="1">
      <c r="A14" s="90"/>
      <c r="B14" s="67">
        <v>0.38</v>
      </c>
      <c r="C14" s="48"/>
      <c r="D14" s="49"/>
      <c r="E14" s="50"/>
      <c r="F14" s="48"/>
      <c r="G14" s="50"/>
      <c r="H14" s="838"/>
      <c r="I14" s="114"/>
      <c r="J14" s="115"/>
      <c r="K14" s="107">
        <v>285</v>
      </c>
      <c r="L14" s="95"/>
      <c r="M14" s="96"/>
      <c r="N14" s="96"/>
      <c r="O14" s="96"/>
      <c r="P14" s="96"/>
    </row>
    <row r="15" spans="1:20" ht="13.8" thickBot="1">
      <c r="B15" s="61"/>
      <c r="C15" s="31"/>
      <c r="D15" s="32"/>
      <c r="E15" s="31"/>
      <c r="F15" s="31"/>
      <c r="G15" s="31"/>
      <c r="H15" s="31"/>
      <c r="I15" s="32"/>
      <c r="J15" s="31"/>
    </row>
    <row r="16" spans="1:20" s="35" customFormat="1" ht="31.95" customHeight="1" thickBot="1">
      <c r="B16" s="84" t="s">
        <v>15</v>
      </c>
      <c r="C16" s="832" t="s">
        <v>76</v>
      </c>
      <c r="D16" s="833"/>
      <c r="E16" s="834"/>
      <c r="F16" s="832" t="s">
        <v>77</v>
      </c>
      <c r="G16" s="834"/>
      <c r="H16" s="832" t="s">
        <v>78</v>
      </c>
      <c r="I16" s="834"/>
      <c r="J16" s="846" t="s">
        <v>252</v>
      </c>
      <c r="K16" s="821"/>
      <c r="L16" s="826"/>
      <c r="M16" s="124"/>
      <c r="N16" s="124"/>
      <c r="O16" s="831"/>
      <c r="P16" s="831"/>
      <c r="Q16" s="831"/>
      <c r="R16" s="831"/>
      <c r="S16" s="831"/>
      <c r="T16" s="831"/>
    </row>
    <row r="17" spans="2:20" s="35" customFormat="1" ht="16.2" customHeight="1" thickBot="1">
      <c r="B17" s="855" t="s">
        <v>11</v>
      </c>
      <c r="C17" s="857" t="s">
        <v>68</v>
      </c>
      <c r="D17" s="859" t="s">
        <v>69</v>
      </c>
      <c r="E17" s="861" t="s">
        <v>85</v>
      </c>
      <c r="F17" s="857" t="s">
        <v>68</v>
      </c>
      <c r="G17" s="861" t="s">
        <v>70</v>
      </c>
      <c r="H17" s="857" t="s">
        <v>68</v>
      </c>
      <c r="I17" s="861" t="s">
        <v>84</v>
      </c>
      <c r="J17" s="864" t="s">
        <v>82</v>
      </c>
      <c r="K17" s="147" t="s">
        <v>79</v>
      </c>
      <c r="L17" s="148" t="s">
        <v>80</v>
      </c>
      <c r="M17" s="124"/>
      <c r="N17" s="124"/>
      <c r="O17" s="124"/>
      <c r="P17" s="124"/>
      <c r="Q17" s="124"/>
      <c r="R17" s="124"/>
      <c r="S17" s="124"/>
      <c r="T17" s="124"/>
    </row>
    <row r="18" spans="2:20" s="42" customFormat="1" ht="25.95" customHeight="1" thickBot="1">
      <c r="B18" s="856"/>
      <c r="C18" s="858"/>
      <c r="D18" s="860"/>
      <c r="E18" s="862"/>
      <c r="F18" s="858"/>
      <c r="G18" s="862"/>
      <c r="H18" s="858"/>
      <c r="I18" s="862"/>
      <c r="J18" s="865"/>
      <c r="K18" s="127" t="s">
        <v>81</v>
      </c>
      <c r="L18" s="97" t="s">
        <v>83</v>
      </c>
      <c r="M18" s="93"/>
      <c r="N18" s="93"/>
      <c r="O18" s="93"/>
      <c r="P18" s="93"/>
      <c r="Q18" s="93"/>
      <c r="R18" s="93"/>
      <c r="S18" s="93"/>
      <c r="T18" s="93"/>
    </row>
    <row r="19" spans="2:20" ht="13.2" customHeight="1">
      <c r="B19" s="132">
        <v>0.06</v>
      </c>
      <c r="C19" s="847">
        <v>0.3125</v>
      </c>
      <c r="D19" s="128">
        <v>9</v>
      </c>
      <c r="E19" s="129">
        <v>14</v>
      </c>
      <c r="F19" s="849" t="s">
        <v>73</v>
      </c>
      <c r="G19" s="129">
        <v>16.5</v>
      </c>
      <c r="H19" s="863">
        <v>0.5</v>
      </c>
      <c r="I19" s="129">
        <v>16</v>
      </c>
      <c r="J19" s="52"/>
      <c r="K19" s="53"/>
      <c r="L19" s="54"/>
      <c r="M19" s="95"/>
      <c r="N19" s="94"/>
      <c r="O19" s="94"/>
      <c r="P19" s="95"/>
      <c r="Q19" s="94"/>
      <c r="R19" s="96"/>
      <c r="S19" s="96"/>
      <c r="T19" s="96"/>
    </row>
    <row r="20" spans="2:20" ht="13.2" customHeight="1">
      <c r="B20" s="133">
        <v>7.4999999999999997E-2</v>
      </c>
      <c r="C20" s="848"/>
      <c r="D20" s="105">
        <v>9</v>
      </c>
      <c r="E20" s="117">
        <v>18</v>
      </c>
      <c r="F20" s="840"/>
      <c r="G20" s="117">
        <v>20.5</v>
      </c>
      <c r="H20" s="853"/>
      <c r="I20" s="117">
        <v>19.899999999999999</v>
      </c>
      <c r="J20" s="3"/>
      <c r="K20" s="1"/>
      <c r="L20" s="4"/>
      <c r="M20" s="95"/>
      <c r="N20" s="94"/>
      <c r="O20" s="94"/>
      <c r="P20" s="95"/>
      <c r="Q20" s="94"/>
      <c r="R20" s="96"/>
      <c r="S20" s="96"/>
      <c r="T20" s="96"/>
    </row>
    <row r="21" spans="2:20" ht="13.2" customHeight="1">
      <c r="B21" s="133">
        <v>0.105</v>
      </c>
      <c r="C21" s="850" t="s">
        <v>73</v>
      </c>
      <c r="D21" s="105">
        <v>15.6</v>
      </c>
      <c r="E21" s="117">
        <v>31.5</v>
      </c>
      <c r="F21" s="852">
        <v>0.5</v>
      </c>
      <c r="G21" s="117">
        <v>28</v>
      </c>
      <c r="H21" s="853"/>
      <c r="I21" s="117">
        <v>27.9</v>
      </c>
      <c r="J21" s="141"/>
      <c r="K21" s="125"/>
      <c r="L21" s="142"/>
      <c r="M21" s="95"/>
      <c r="N21" s="94"/>
      <c r="O21" s="94"/>
      <c r="P21" s="95"/>
      <c r="Q21" s="94"/>
      <c r="R21" s="96"/>
      <c r="S21" s="96"/>
      <c r="T21" s="96"/>
    </row>
    <row r="22" spans="2:20" ht="13.2" customHeight="1">
      <c r="B22" s="133">
        <v>0.13500000000000001</v>
      </c>
      <c r="C22" s="851"/>
      <c r="D22" s="105">
        <v>16.2</v>
      </c>
      <c r="E22" s="117">
        <v>33</v>
      </c>
      <c r="F22" s="853"/>
      <c r="G22" s="117">
        <v>42</v>
      </c>
      <c r="H22" s="853"/>
      <c r="I22" s="117">
        <v>35.9</v>
      </c>
      <c r="J22" s="141"/>
      <c r="K22" s="125"/>
      <c r="L22" s="142"/>
      <c r="M22" s="95"/>
      <c r="N22" s="94"/>
      <c r="O22" s="94"/>
      <c r="P22" s="95"/>
      <c r="Q22" s="94"/>
      <c r="R22" s="96"/>
      <c r="S22" s="96"/>
      <c r="T22" s="96"/>
    </row>
    <row r="23" spans="2:20" ht="13.95" customHeight="1" thickBot="1">
      <c r="B23" s="134">
        <v>0.16400000000000001</v>
      </c>
      <c r="C23" s="851"/>
      <c r="D23" s="130">
        <v>16.8</v>
      </c>
      <c r="E23" s="131">
        <v>34</v>
      </c>
      <c r="F23" s="853"/>
      <c r="G23" s="131">
        <v>54.5</v>
      </c>
      <c r="H23" s="853"/>
      <c r="I23" s="131">
        <v>43.5</v>
      </c>
      <c r="J23" s="143"/>
      <c r="K23" s="144"/>
      <c r="L23" s="126"/>
      <c r="M23" s="96"/>
      <c r="N23" s="96"/>
      <c r="O23" s="96"/>
      <c r="P23" s="96"/>
      <c r="Q23" s="96"/>
      <c r="R23" s="96"/>
      <c r="S23" s="96"/>
      <c r="T23" s="96"/>
    </row>
    <row r="24" spans="2:20" ht="13.2" customHeight="1">
      <c r="B24" s="135">
        <v>0.1</v>
      </c>
      <c r="C24" s="43"/>
      <c r="D24" s="44"/>
      <c r="E24" s="45"/>
      <c r="F24" s="43"/>
      <c r="G24" s="45"/>
      <c r="H24" s="43"/>
      <c r="I24" s="45"/>
      <c r="J24" s="849" t="s">
        <v>71</v>
      </c>
      <c r="K24" s="128">
        <v>28</v>
      </c>
      <c r="L24" s="129">
        <v>26.4</v>
      </c>
      <c r="M24" s="96"/>
      <c r="N24" s="96"/>
      <c r="O24" s="96"/>
      <c r="P24" s="96"/>
      <c r="Q24" s="123"/>
      <c r="R24" s="94"/>
      <c r="S24" s="95"/>
      <c r="T24" s="94"/>
    </row>
    <row r="25" spans="2:20" ht="13.2" customHeight="1">
      <c r="B25" s="136">
        <v>0.125</v>
      </c>
      <c r="C25" s="46"/>
      <c r="D25" s="32"/>
      <c r="E25" s="47"/>
      <c r="F25" s="46"/>
      <c r="G25" s="47"/>
      <c r="H25" s="46"/>
      <c r="I25" s="47"/>
      <c r="J25" s="836"/>
      <c r="K25" s="105">
        <v>41</v>
      </c>
      <c r="L25" s="117">
        <v>34.799999999999997</v>
      </c>
      <c r="M25" s="96"/>
      <c r="N25" s="96"/>
      <c r="O25" s="96"/>
      <c r="P25" s="96"/>
      <c r="Q25" s="123"/>
      <c r="R25" s="94"/>
      <c r="S25" s="95"/>
      <c r="T25" s="94"/>
    </row>
    <row r="26" spans="2:20" ht="13.2" customHeight="1">
      <c r="B26" s="136">
        <v>0.15</v>
      </c>
      <c r="C26" s="46"/>
      <c r="D26" s="32"/>
      <c r="E26" s="47"/>
      <c r="F26" s="46"/>
      <c r="G26" s="47"/>
      <c r="H26" s="46"/>
      <c r="I26" s="47"/>
      <c r="J26" s="836"/>
      <c r="K26" s="105">
        <v>54.1</v>
      </c>
      <c r="L26" s="117">
        <v>44.4</v>
      </c>
      <c r="M26" s="96"/>
      <c r="N26" s="96"/>
      <c r="O26" s="96"/>
      <c r="P26" s="96"/>
      <c r="Q26" s="123"/>
      <c r="R26" s="94"/>
      <c r="S26" s="95"/>
      <c r="T26" s="94"/>
    </row>
    <row r="27" spans="2:20" ht="13.2" customHeight="1">
      <c r="B27" s="136">
        <v>0.17499999999999999</v>
      </c>
      <c r="C27" s="46"/>
      <c r="D27" s="32"/>
      <c r="E27" s="47"/>
      <c r="F27" s="46"/>
      <c r="G27" s="47"/>
      <c r="H27" s="46"/>
      <c r="I27" s="47"/>
      <c r="J27" s="836"/>
      <c r="K27" s="105">
        <v>63.7</v>
      </c>
      <c r="L27" s="117">
        <v>52.8</v>
      </c>
      <c r="M27" s="96"/>
      <c r="N27" s="96"/>
      <c r="O27" s="96"/>
      <c r="P27" s="96"/>
      <c r="Q27" s="123"/>
      <c r="R27" s="94"/>
      <c r="S27" s="95"/>
      <c r="T27" s="94"/>
    </row>
    <row r="28" spans="2:20" ht="13.2" customHeight="1">
      <c r="B28" s="136">
        <v>0.2</v>
      </c>
      <c r="C28" s="46"/>
      <c r="D28" s="32"/>
      <c r="E28" s="47"/>
      <c r="F28" s="46"/>
      <c r="G28" s="47"/>
      <c r="H28" s="46"/>
      <c r="I28" s="47"/>
      <c r="J28" s="836"/>
      <c r="K28" s="105">
        <v>73.400000000000006</v>
      </c>
      <c r="L28" s="117">
        <v>52.8</v>
      </c>
      <c r="M28" s="96"/>
      <c r="N28" s="96"/>
      <c r="O28" s="96"/>
      <c r="P28" s="96"/>
      <c r="Q28" s="123"/>
      <c r="R28" s="94"/>
      <c r="S28" s="95"/>
      <c r="T28" s="94"/>
    </row>
    <row r="29" spans="2:20" ht="13.95" customHeight="1">
      <c r="B29" s="136">
        <v>0.22500000000000001</v>
      </c>
      <c r="C29" s="46"/>
      <c r="D29" s="32"/>
      <c r="E29" s="47"/>
      <c r="F29" s="46"/>
      <c r="G29" s="47"/>
      <c r="H29" s="46"/>
      <c r="I29" s="47"/>
      <c r="J29" s="836"/>
      <c r="K29" s="105">
        <v>83.2</v>
      </c>
      <c r="L29" s="117">
        <v>52.8</v>
      </c>
      <c r="M29" s="96"/>
      <c r="N29" s="96"/>
      <c r="O29" s="96"/>
      <c r="P29" s="96"/>
      <c r="Q29" s="123"/>
      <c r="R29" s="94"/>
      <c r="S29" s="95"/>
      <c r="T29" s="94"/>
    </row>
    <row r="30" spans="2:20" ht="13.8" thickBot="1">
      <c r="B30" s="137">
        <v>0.25</v>
      </c>
      <c r="C30" s="138"/>
      <c r="D30" s="139"/>
      <c r="E30" s="140"/>
      <c r="F30" s="138"/>
      <c r="G30" s="140"/>
      <c r="H30" s="138"/>
      <c r="I30" s="140"/>
      <c r="J30" s="854"/>
      <c r="K30" s="145">
        <v>93.1</v>
      </c>
      <c r="L30" s="146">
        <v>52.8</v>
      </c>
      <c r="M30" s="123"/>
      <c r="N30" s="94"/>
      <c r="O30" s="95"/>
      <c r="P30" s="94"/>
    </row>
    <row r="31" spans="2:20">
      <c r="C31" s="93"/>
      <c r="D31" s="93"/>
      <c r="E31" s="93"/>
      <c r="F31" s="93"/>
      <c r="G31" s="93"/>
      <c r="H31" s="98"/>
      <c r="I31" s="93"/>
      <c r="J31" s="93"/>
      <c r="K31" s="93"/>
      <c r="M31" s="31"/>
      <c r="N31" s="31"/>
      <c r="O31" s="32"/>
      <c r="P31" s="31"/>
    </row>
    <row r="32" spans="2:20">
      <c r="C32" s="94"/>
      <c r="D32" s="95"/>
      <c r="E32" s="94"/>
      <c r="F32" s="94"/>
      <c r="G32" s="94"/>
      <c r="H32" s="94"/>
      <c r="I32" s="95"/>
      <c r="J32" s="94"/>
      <c r="K32" s="94"/>
      <c r="M32" s="37"/>
      <c r="N32" s="31"/>
      <c r="O32" s="32"/>
      <c r="P32" s="31"/>
    </row>
    <row r="33" spans="3:16">
      <c r="C33" s="94"/>
      <c r="D33" s="95"/>
      <c r="E33" s="94"/>
      <c r="F33" s="94"/>
      <c r="G33" s="94"/>
      <c r="H33" s="94"/>
      <c r="I33" s="95"/>
      <c r="J33" s="94"/>
      <c r="K33" s="94"/>
      <c r="M33" s="1"/>
      <c r="N33" s="1"/>
      <c r="O33" s="1"/>
      <c r="P33" s="1"/>
    </row>
    <row r="34" spans="3:16">
      <c r="C34" s="94"/>
      <c r="D34" s="95"/>
      <c r="E34" s="94"/>
      <c r="F34" s="94"/>
      <c r="G34" s="94"/>
      <c r="H34" s="94"/>
      <c r="I34" s="95"/>
      <c r="J34" s="94"/>
      <c r="K34" s="94"/>
    </row>
    <row r="35" spans="3:16">
      <c r="C35" s="94"/>
      <c r="D35" s="95"/>
      <c r="E35" s="94"/>
      <c r="F35" s="94"/>
      <c r="G35" s="94"/>
      <c r="H35" s="94"/>
      <c r="I35" s="95"/>
      <c r="J35" s="94"/>
      <c r="K35" s="94"/>
    </row>
    <row r="36" spans="3:16">
      <c r="C36" s="94"/>
      <c r="D36" s="95"/>
      <c r="E36" s="94"/>
      <c r="F36" s="94"/>
      <c r="G36" s="94"/>
      <c r="H36" s="94"/>
      <c r="I36" s="95"/>
      <c r="J36" s="94"/>
      <c r="K36" s="96"/>
    </row>
    <row r="37" spans="3:16">
      <c r="C37" s="96"/>
      <c r="D37" s="96"/>
      <c r="E37" s="96"/>
      <c r="F37" s="96"/>
      <c r="G37" s="96"/>
      <c r="H37" s="96"/>
      <c r="I37" s="96"/>
      <c r="J37" s="96"/>
      <c r="K37" s="96"/>
    </row>
    <row r="38" spans="3:16">
      <c r="C38" s="96"/>
      <c r="D38" s="96"/>
      <c r="E38" s="96"/>
      <c r="F38" s="96"/>
      <c r="G38" s="96"/>
      <c r="H38" s="96"/>
      <c r="I38" s="96"/>
      <c r="J38" s="96"/>
      <c r="K38" s="96"/>
    </row>
    <row r="39" spans="3:16">
      <c r="C39" s="96"/>
      <c r="D39" s="96"/>
      <c r="E39" s="96"/>
      <c r="F39" s="96"/>
      <c r="G39" s="96"/>
      <c r="H39" s="96"/>
      <c r="I39" s="96"/>
      <c r="J39" s="96"/>
      <c r="K39" s="96"/>
    </row>
    <row r="40" spans="3:16">
      <c r="C40" s="96"/>
      <c r="D40" s="96"/>
      <c r="E40" s="96"/>
      <c r="F40" s="96"/>
      <c r="G40" s="96"/>
      <c r="H40" s="96"/>
      <c r="I40" s="96"/>
      <c r="J40" s="96"/>
      <c r="K40" s="96"/>
    </row>
    <row r="41" spans="3:16">
      <c r="C41" s="96"/>
      <c r="D41" s="96"/>
      <c r="E41" s="96"/>
      <c r="F41" s="96"/>
      <c r="G41" s="96"/>
      <c r="H41" s="96"/>
      <c r="I41" s="96"/>
      <c r="J41" s="96"/>
      <c r="K41" s="96"/>
    </row>
    <row r="42" spans="3:16">
      <c r="C42" s="96"/>
      <c r="D42" s="96"/>
      <c r="E42" s="96"/>
      <c r="F42" s="96"/>
      <c r="G42" s="96"/>
      <c r="H42" s="96"/>
      <c r="I42" s="96"/>
      <c r="J42" s="96"/>
      <c r="K42" s="96"/>
    </row>
    <row r="43" spans="3:16">
      <c r="C43" s="96"/>
      <c r="D43" s="96"/>
      <c r="E43" s="96"/>
      <c r="F43" s="96"/>
      <c r="G43" s="96"/>
      <c r="H43" s="96"/>
      <c r="I43" s="96"/>
      <c r="J43" s="96"/>
      <c r="K43" s="96"/>
    </row>
  </sheetData>
  <sheetProtection algorithmName="SHA-512" hashValue="5/zdbJThw1Fdd8yOf53q5f4gwpVNUaCl4imc0pkEvdX2zzCd4f8rITPYk+sAzAvuEUxoxUnpTsoXKEb3pD4NUw==" saltValue="1PUS3hsrLSdBMtceBQPmOQ==" spinCount="100000" sheet="1" objects="1" scenarios="1"/>
  <mergeCells count="32">
    <mergeCell ref="J24:J30"/>
    <mergeCell ref="B17:B18"/>
    <mergeCell ref="C17:C18"/>
    <mergeCell ref="D17:D18"/>
    <mergeCell ref="E17:E18"/>
    <mergeCell ref="F17:F18"/>
    <mergeCell ref="G17:G18"/>
    <mergeCell ref="H17:H18"/>
    <mergeCell ref="I17:I18"/>
    <mergeCell ref="H19:H23"/>
    <mergeCell ref="J17:J18"/>
    <mergeCell ref="F16:G16"/>
    <mergeCell ref="C19:C20"/>
    <mergeCell ref="F19:F20"/>
    <mergeCell ref="C21:C23"/>
    <mergeCell ref="F21:F23"/>
    <mergeCell ref="A1:E1"/>
    <mergeCell ref="O16:Q16"/>
    <mergeCell ref="R16:T16"/>
    <mergeCell ref="H2:K2"/>
    <mergeCell ref="A2:B2"/>
    <mergeCell ref="C2:E2"/>
    <mergeCell ref="F2:G2"/>
    <mergeCell ref="H6:H12"/>
    <mergeCell ref="H13:H14"/>
    <mergeCell ref="C6:C8"/>
    <mergeCell ref="C4:C5"/>
    <mergeCell ref="F4:F5"/>
    <mergeCell ref="F6:F8"/>
    <mergeCell ref="J16:L16"/>
    <mergeCell ref="H16:I16"/>
    <mergeCell ref="C16:E16"/>
  </mergeCells>
  <pageMargins left="0.7" right="0.7" top="0.75" bottom="0.75" header="0.3" footer="0.3"/>
  <pageSetup scale="90" orientation="landscape" r:id="rId1"/>
  <headerFooter>
    <oddFooter>&amp;C&amp;F - &amp;A&amp;R&amp;P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31"/>
  <sheetViews>
    <sheetView view="pageBreakPreview" zoomScale="110" zoomScaleNormal="100" zoomScaleSheetLayoutView="110" workbookViewId="0"/>
  </sheetViews>
  <sheetFormatPr defaultRowHeight="13.2"/>
  <cols>
    <col min="2" max="2" width="12.44140625" customWidth="1"/>
  </cols>
  <sheetData>
    <row r="1" spans="1:14" ht="21" thickBot="1">
      <c r="A1" s="433" t="s">
        <v>322</v>
      </c>
      <c r="B1" s="434"/>
      <c r="C1" s="435"/>
      <c r="D1" s="2"/>
      <c r="E1" s="151"/>
      <c r="F1" s="151"/>
      <c r="G1" s="151"/>
      <c r="H1" s="151"/>
      <c r="I1" s="2"/>
      <c r="J1" s="151"/>
      <c r="K1" s="2"/>
      <c r="L1" s="2"/>
      <c r="M1" s="2"/>
      <c r="N1" s="2"/>
    </row>
    <row r="2" spans="1:14" ht="16.2" thickBot="1">
      <c r="A2" s="815" t="s">
        <v>316</v>
      </c>
      <c r="B2" s="816"/>
      <c r="C2" s="875" t="s">
        <v>321</v>
      </c>
      <c r="D2" s="876"/>
      <c r="E2" s="876"/>
      <c r="F2" s="876"/>
      <c r="G2" s="876"/>
      <c r="H2" s="876"/>
      <c r="I2" s="876"/>
      <c r="J2" s="876"/>
      <c r="K2" s="876"/>
      <c r="L2" s="876"/>
      <c r="M2" s="876"/>
      <c r="N2" s="877"/>
    </row>
    <row r="3" spans="1:14" ht="15" thickBot="1">
      <c r="A3" s="405"/>
      <c r="B3" s="406" t="s">
        <v>317</v>
      </c>
      <c r="C3" s="407">
        <v>2</v>
      </c>
      <c r="D3" s="408">
        <v>4</v>
      </c>
      <c r="E3" s="408">
        <v>6</v>
      </c>
      <c r="F3" s="408">
        <v>8</v>
      </c>
      <c r="G3" s="408">
        <v>10</v>
      </c>
      <c r="H3" s="408">
        <v>12</v>
      </c>
      <c r="I3" s="408">
        <v>14</v>
      </c>
      <c r="J3" s="408">
        <v>16</v>
      </c>
      <c r="K3" s="408">
        <v>18</v>
      </c>
      <c r="L3" s="408">
        <v>20</v>
      </c>
      <c r="M3" s="408">
        <v>22</v>
      </c>
      <c r="N3" s="409">
        <v>24</v>
      </c>
    </row>
    <row r="4" spans="1:14" ht="13.8">
      <c r="A4" s="872" t="s">
        <v>318</v>
      </c>
      <c r="B4" s="402">
        <v>90</v>
      </c>
      <c r="C4" s="393">
        <v>31</v>
      </c>
      <c r="D4" s="394">
        <v>33</v>
      </c>
      <c r="E4" s="394">
        <v>33</v>
      </c>
      <c r="F4" s="394">
        <v>33</v>
      </c>
      <c r="G4" s="394">
        <v>33</v>
      </c>
      <c r="H4" s="394">
        <v>33</v>
      </c>
      <c r="I4" s="394">
        <v>33</v>
      </c>
      <c r="J4" s="394">
        <v>33</v>
      </c>
      <c r="K4" s="394">
        <v>33</v>
      </c>
      <c r="L4" s="394">
        <v>33</v>
      </c>
      <c r="M4" s="394">
        <v>33</v>
      </c>
      <c r="N4" s="395">
        <v>33</v>
      </c>
    </row>
    <row r="5" spans="1:14" ht="13.8">
      <c r="A5" s="873"/>
      <c r="B5" s="403">
        <v>95</v>
      </c>
      <c r="C5" s="396">
        <v>45</v>
      </c>
      <c r="D5" s="397">
        <v>52</v>
      </c>
      <c r="E5" s="397">
        <v>53</v>
      </c>
      <c r="F5" s="397">
        <v>53</v>
      </c>
      <c r="G5" s="397">
        <v>53</v>
      </c>
      <c r="H5" s="397">
        <v>53</v>
      </c>
      <c r="I5" s="397">
        <v>53</v>
      </c>
      <c r="J5" s="397">
        <v>53</v>
      </c>
      <c r="K5" s="397">
        <v>53</v>
      </c>
      <c r="L5" s="397">
        <v>53</v>
      </c>
      <c r="M5" s="397">
        <v>53</v>
      </c>
      <c r="N5" s="398">
        <v>53</v>
      </c>
    </row>
    <row r="6" spans="1:14" ht="14.4" thickBot="1">
      <c r="A6" s="874"/>
      <c r="B6" s="404">
        <v>100</v>
      </c>
      <c r="C6" s="399">
        <v>60</v>
      </c>
      <c r="D6" s="400">
        <v>71</v>
      </c>
      <c r="E6" s="400">
        <v>74</v>
      </c>
      <c r="F6" s="400">
        <v>75</v>
      </c>
      <c r="G6" s="400">
        <v>75</v>
      </c>
      <c r="H6" s="400">
        <v>75</v>
      </c>
      <c r="I6" s="400">
        <v>75</v>
      </c>
      <c r="J6" s="400">
        <v>75</v>
      </c>
      <c r="K6" s="400">
        <v>75</v>
      </c>
      <c r="L6" s="400">
        <v>75</v>
      </c>
      <c r="M6" s="400">
        <v>75</v>
      </c>
      <c r="N6" s="401">
        <v>75</v>
      </c>
    </row>
    <row r="7" spans="1:14" ht="13.8">
      <c r="A7" s="878" t="s">
        <v>319</v>
      </c>
      <c r="B7" s="402">
        <v>90</v>
      </c>
      <c r="C7" s="393">
        <v>35</v>
      </c>
      <c r="D7" s="394">
        <v>45</v>
      </c>
      <c r="E7" s="394">
        <v>50</v>
      </c>
      <c r="F7" s="394">
        <v>53</v>
      </c>
      <c r="G7" s="394">
        <v>54</v>
      </c>
      <c r="H7" s="394">
        <v>55</v>
      </c>
      <c r="I7" s="394">
        <v>56</v>
      </c>
      <c r="J7" s="394">
        <v>56</v>
      </c>
      <c r="K7" s="394">
        <v>57</v>
      </c>
      <c r="L7" s="394">
        <v>57</v>
      </c>
      <c r="M7" s="394">
        <v>57</v>
      </c>
      <c r="N7" s="395">
        <v>57</v>
      </c>
    </row>
    <row r="8" spans="1:14" ht="13.8">
      <c r="A8" s="879"/>
      <c r="B8" s="403">
        <v>95</v>
      </c>
      <c r="C8" s="396">
        <v>50</v>
      </c>
      <c r="D8" s="397">
        <v>66</v>
      </c>
      <c r="E8" s="397">
        <v>74</v>
      </c>
      <c r="F8" s="397">
        <v>80</v>
      </c>
      <c r="G8" s="397">
        <v>83</v>
      </c>
      <c r="H8" s="397">
        <v>87</v>
      </c>
      <c r="I8" s="397">
        <v>88</v>
      </c>
      <c r="J8" s="397">
        <v>88</v>
      </c>
      <c r="K8" s="397">
        <v>88</v>
      </c>
      <c r="L8" s="397">
        <v>89</v>
      </c>
      <c r="M8" s="397">
        <v>89</v>
      </c>
      <c r="N8" s="398">
        <v>90</v>
      </c>
    </row>
    <row r="9" spans="1:14" ht="14.4" thickBot="1">
      <c r="A9" s="880"/>
      <c r="B9" s="404">
        <v>100</v>
      </c>
      <c r="C9" s="399">
        <v>104</v>
      </c>
      <c r="D9" s="400">
        <v>141</v>
      </c>
      <c r="E9" s="400">
        <v>162</v>
      </c>
      <c r="F9" s="400">
        <v>175</v>
      </c>
      <c r="G9" s="400">
        <v>184</v>
      </c>
      <c r="H9" s="400">
        <v>190</v>
      </c>
      <c r="I9" s="400">
        <v>194</v>
      </c>
      <c r="J9" s="400">
        <v>197</v>
      </c>
      <c r="K9" s="410">
        <v>199</v>
      </c>
      <c r="L9" s="410">
        <v>201</v>
      </c>
      <c r="M9" s="410">
        <v>202</v>
      </c>
      <c r="N9" s="411">
        <v>203</v>
      </c>
    </row>
    <row r="10" spans="1:14" ht="13.8">
      <c r="A10" s="872" t="s">
        <v>320</v>
      </c>
      <c r="B10" s="402">
        <v>90</v>
      </c>
      <c r="C10" s="393">
        <v>25</v>
      </c>
      <c r="D10" s="394">
        <v>29</v>
      </c>
      <c r="E10" s="394">
        <v>32</v>
      </c>
      <c r="F10" s="394">
        <v>33</v>
      </c>
      <c r="G10" s="394">
        <v>35</v>
      </c>
      <c r="H10" s="394">
        <v>36</v>
      </c>
      <c r="I10" s="394">
        <v>37</v>
      </c>
      <c r="J10" s="394">
        <v>37</v>
      </c>
      <c r="K10" s="394">
        <v>38</v>
      </c>
      <c r="L10" s="394">
        <v>39</v>
      </c>
      <c r="M10" s="394">
        <v>39</v>
      </c>
      <c r="N10" s="395">
        <v>39</v>
      </c>
    </row>
    <row r="11" spans="1:14" ht="13.8">
      <c r="A11" s="873"/>
      <c r="B11" s="403">
        <v>95</v>
      </c>
      <c r="C11" s="396">
        <v>67</v>
      </c>
      <c r="D11" s="397">
        <v>79</v>
      </c>
      <c r="E11" s="397">
        <v>86</v>
      </c>
      <c r="F11" s="397">
        <v>91</v>
      </c>
      <c r="G11" s="397">
        <v>94</v>
      </c>
      <c r="H11" s="412">
        <v>98</v>
      </c>
      <c r="I11" s="397">
        <v>100</v>
      </c>
      <c r="J11" s="397">
        <v>102</v>
      </c>
      <c r="K11" s="397">
        <v>104</v>
      </c>
      <c r="L11" s="397">
        <v>105</v>
      </c>
      <c r="M11" s="397">
        <v>107</v>
      </c>
      <c r="N11" s="398">
        <v>108</v>
      </c>
    </row>
    <row r="12" spans="1:14" ht="14.4" thickBot="1">
      <c r="A12" s="874"/>
      <c r="B12" s="404">
        <v>100</v>
      </c>
      <c r="C12" s="399">
        <v>141</v>
      </c>
      <c r="D12" s="400">
        <v>168</v>
      </c>
      <c r="E12" s="400">
        <v>184</v>
      </c>
      <c r="F12" s="400">
        <v>196</v>
      </c>
      <c r="G12" s="400">
        <v>205</v>
      </c>
      <c r="H12" s="400">
        <v>212</v>
      </c>
      <c r="I12" s="400">
        <v>218</v>
      </c>
      <c r="J12" s="400">
        <v>223</v>
      </c>
      <c r="K12" s="410">
        <v>228</v>
      </c>
      <c r="L12" s="410">
        <v>232</v>
      </c>
      <c r="M12" s="410">
        <v>235</v>
      </c>
      <c r="N12" s="411">
        <v>238</v>
      </c>
    </row>
    <row r="13" spans="1:14">
      <c r="A13" t="s">
        <v>335</v>
      </c>
    </row>
    <row r="14" spans="1:14">
      <c r="A14" s="424" t="s">
        <v>346</v>
      </c>
    </row>
    <row r="16" spans="1:14" ht="21" thickBot="1">
      <c r="A16" s="390" t="s">
        <v>332</v>
      </c>
      <c r="B16" s="421"/>
      <c r="C16" s="421"/>
      <c r="E16" s="116"/>
      <c r="F16" s="116"/>
      <c r="G16" s="116"/>
      <c r="H16" s="116"/>
      <c r="J16" s="116"/>
    </row>
    <row r="17" spans="1:5" ht="15" thickBot="1">
      <c r="A17" s="870"/>
      <c r="B17" s="871"/>
      <c r="C17" s="846" t="s">
        <v>323</v>
      </c>
      <c r="D17" s="868"/>
      <c r="E17" s="869"/>
    </row>
    <row r="18" spans="1:5" ht="29.4" thickBot="1">
      <c r="A18" s="815" t="s">
        <v>219</v>
      </c>
      <c r="B18" s="816"/>
      <c r="C18" s="391" t="s">
        <v>324</v>
      </c>
      <c r="D18" s="391" t="s">
        <v>325</v>
      </c>
      <c r="E18" s="392" t="s">
        <v>326</v>
      </c>
    </row>
    <row r="19" spans="1:5" ht="14.25" customHeight="1" thickBot="1">
      <c r="A19" s="866">
        <v>1</v>
      </c>
      <c r="B19" s="867"/>
      <c r="C19" s="416">
        <v>4.3</v>
      </c>
      <c r="D19" s="418">
        <v>5</v>
      </c>
      <c r="E19" s="418">
        <v>8.5</v>
      </c>
    </row>
    <row r="20" spans="1:5" ht="14.25" customHeight="1" thickBot="1">
      <c r="A20" s="866">
        <v>2</v>
      </c>
      <c r="B20" s="867"/>
      <c r="C20" s="415">
        <v>5.3</v>
      </c>
      <c r="D20" s="419">
        <v>6.4</v>
      </c>
      <c r="E20" s="419">
        <v>9.1999999999999993</v>
      </c>
    </row>
    <row r="21" spans="1:5" ht="15" customHeight="1" thickBot="1">
      <c r="A21" s="866">
        <v>3</v>
      </c>
      <c r="B21" s="867"/>
      <c r="C21" s="415">
        <v>7.9</v>
      </c>
      <c r="D21" s="419">
        <v>8.6999999999999993</v>
      </c>
      <c r="E21" s="419">
        <v>10.6</v>
      </c>
    </row>
    <row r="22" spans="1:5" ht="14.25" customHeight="1" thickBot="1">
      <c r="A22" s="866">
        <v>5</v>
      </c>
      <c r="B22" s="867"/>
      <c r="C22" s="417">
        <v>12.3</v>
      </c>
      <c r="D22" s="420">
        <v>12.5</v>
      </c>
      <c r="E22" s="420">
        <v>13.5</v>
      </c>
    </row>
    <row r="23" spans="1:5" ht="14.25" customHeight="1" thickBot="1">
      <c r="A23" s="866">
        <v>7</v>
      </c>
      <c r="B23" s="867"/>
      <c r="C23" s="415">
        <v>14.4</v>
      </c>
      <c r="D23" s="419">
        <v>14.5</v>
      </c>
      <c r="E23" s="419">
        <v>14.6</v>
      </c>
    </row>
    <row r="24" spans="1:5" ht="15" customHeight="1" thickBot="1">
      <c r="A24" s="866">
        <v>10</v>
      </c>
      <c r="B24" s="867"/>
      <c r="C24" s="415">
        <v>16</v>
      </c>
      <c r="D24" s="419">
        <v>16</v>
      </c>
      <c r="E24" s="419">
        <v>16</v>
      </c>
    </row>
    <row r="25" spans="1:5" ht="14.25" customHeight="1" thickBot="1">
      <c r="A25" s="866">
        <v>15</v>
      </c>
      <c r="B25" s="867"/>
      <c r="C25" s="417">
        <v>22</v>
      </c>
      <c r="D25" s="420">
        <v>22</v>
      </c>
      <c r="E25" s="420">
        <v>22</v>
      </c>
    </row>
    <row r="26" spans="1:5" ht="14.25" customHeight="1" thickBot="1">
      <c r="A26" s="866">
        <v>20</v>
      </c>
      <c r="B26" s="867"/>
      <c r="C26" s="415">
        <v>28</v>
      </c>
      <c r="D26" s="419">
        <v>28</v>
      </c>
      <c r="E26" s="419">
        <v>28</v>
      </c>
    </row>
    <row r="27" spans="1:5" ht="15" customHeight="1" thickBot="1">
      <c r="A27" s="866">
        <v>30</v>
      </c>
      <c r="B27" s="867"/>
      <c r="C27" s="414">
        <v>40</v>
      </c>
      <c r="D27" s="413">
        <v>40</v>
      </c>
      <c r="E27" s="413">
        <v>40</v>
      </c>
    </row>
    <row r="28" spans="1:5">
      <c r="A28" t="s">
        <v>327</v>
      </c>
      <c r="C28" t="s">
        <v>328</v>
      </c>
      <c r="D28" t="s">
        <v>330</v>
      </c>
    </row>
    <row r="29" spans="1:5">
      <c r="D29" t="s">
        <v>329</v>
      </c>
    </row>
    <row r="30" spans="1:5">
      <c r="A30" s="424" t="s">
        <v>347</v>
      </c>
    </row>
    <row r="31" spans="1:5">
      <c r="A31" t="s">
        <v>334</v>
      </c>
    </row>
  </sheetData>
  <sheetProtection algorithmName="SHA-512" hashValue="Mn2v4Ngd2kCMV73f9pIUn500apNg03wthk/dPhze4AGNFm0nx/uWtdBlNEGMeL1nOF605xv58JF+sQxSDfiaOA==" saltValue="SWBUHm6hooly5d6sKx7r3g==" spinCount="100000" sheet="1" objects="1" scenarios="1"/>
  <mergeCells count="17">
    <mergeCell ref="A10:A12"/>
    <mergeCell ref="C2:N2"/>
    <mergeCell ref="A2:B2"/>
    <mergeCell ref="A4:A6"/>
    <mergeCell ref="A7:A9"/>
    <mergeCell ref="A25:B25"/>
    <mergeCell ref="A26:B26"/>
    <mergeCell ref="A27:B27"/>
    <mergeCell ref="C17:E17"/>
    <mergeCell ref="A19:B19"/>
    <mergeCell ref="A20:B20"/>
    <mergeCell ref="A21:B21"/>
    <mergeCell ref="A22:B22"/>
    <mergeCell ref="A23:B23"/>
    <mergeCell ref="A24:B24"/>
    <mergeCell ref="A17:B17"/>
    <mergeCell ref="A18:B18"/>
  </mergeCells>
  <pageMargins left="0.7" right="0.7" top="0.75" bottom="0.75" header="0.3" footer="0.3"/>
  <pageSetup scale="73" orientation="landscape" r:id="rId1"/>
  <colBreaks count="1" manualBreakCount="1">
    <brk id="19"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view="pageBreakPreview" topLeftCell="A4" zoomScale="80" zoomScaleNormal="90" zoomScaleSheetLayoutView="80" workbookViewId="0"/>
  </sheetViews>
  <sheetFormatPr defaultColWidth="9.109375" defaultRowHeight="13.2"/>
  <cols>
    <col min="1" max="20" width="91.21875" customWidth="1"/>
  </cols>
  <sheetData/>
  <sheetProtection algorithmName="SHA-512" hashValue="ERrNg3R8rQfvgVYobNmOwGb8x0Lq8IcY1dVIh2YNyGJsvKjUjCFB+6/s1M3u/i2QuDzqMeusOS8EQj3kchBSqg==" saltValue="vYdl1V+17eIzPbZSxIEPPg==" spinCount="100000" sheet="1" objects="1" scenarios="1"/>
  <pageMargins left="0.7" right="0.7" top="0.75" bottom="0.75" header="0.3" footer="0.3"/>
  <pageSetup scale="95" orientation="portrait" r:id="rId1"/>
  <headerFooter>
    <oddFooter>&amp;C&amp;F - &amp;A&amp;RPage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310"/>
  <sheetViews>
    <sheetView showGridLines="0" view="pageBreakPreview" topLeftCell="A37" zoomScale="110" zoomScaleNormal="100" zoomScaleSheetLayoutView="110" workbookViewId="0"/>
  </sheetViews>
  <sheetFormatPr defaultColWidth="8.88671875" defaultRowHeight="14.4"/>
  <cols>
    <col min="1" max="1" width="13.88671875" style="34" customWidth="1"/>
    <col min="2" max="2" width="56.5546875" style="33" customWidth="1"/>
    <col min="3" max="3" width="18.44140625" style="33" customWidth="1"/>
    <col min="4" max="4" width="10.21875" style="33" customWidth="1"/>
    <col min="5" max="5" width="15.44140625" style="33" customWidth="1"/>
    <col min="6" max="16384" width="8.88671875" style="33"/>
  </cols>
  <sheetData>
    <row r="1" spans="1:14" ht="13.8">
      <c r="A1" s="154"/>
      <c r="B1" s="160"/>
      <c r="C1" s="161" t="s">
        <v>0</v>
      </c>
      <c r="D1" s="881" t="s">
        <v>124</v>
      </c>
      <c r="E1" s="776"/>
      <c r="F1" s="776"/>
      <c r="G1" s="202"/>
      <c r="H1" s="160"/>
      <c r="I1" s="160"/>
      <c r="J1" s="160"/>
      <c r="K1" s="160"/>
      <c r="L1" s="160"/>
      <c r="M1" s="160"/>
      <c r="N1" s="160"/>
    </row>
    <row r="2" spans="1:14" ht="14.4" customHeight="1">
      <c r="A2" s="883" t="s">
        <v>22</v>
      </c>
      <c r="B2" s="162" t="s">
        <v>28</v>
      </c>
      <c r="C2" s="163">
        <f>MAX('CMP LFR Rating Input &amp; Summary'!D28/8,1)</f>
        <v>1.25</v>
      </c>
      <c r="D2" s="882"/>
      <c r="E2" s="776"/>
      <c r="F2" s="776"/>
      <c r="G2" s="202"/>
      <c r="H2" s="160"/>
      <c r="I2" s="160"/>
      <c r="J2" s="160"/>
      <c r="K2" s="160"/>
      <c r="L2" s="160"/>
      <c r="M2" s="160"/>
      <c r="N2" s="160"/>
    </row>
    <row r="3" spans="1:14" ht="14.4" customHeight="1">
      <c r="A3" s="884"/>
      <c r="B3" s="162" t="s">
        <v>30</v>
      </c>
      <c r="C3" s="163">
        <f>MAX('CMP LFR Rating Input &amp; Summary'!D28/4,1)</f>
        <v>2.5</v>
      </c>
      <c r="D3" s="882"/>
      <c r="E3" s="776"/>
      <c r="F3" s="776"/>
      <c r="G3" s="202"/>
      <c r="H3" s="160"/>
      <c r="I3" s="160"/>
      <c r="J3" s="160"/>
      <c r="K3" s="160"/>
      <c r="L3" s="160"/>
      <c r="M3" s="160"/>
      <c r="N3" s="160"/>
    </row>
    <row r="4" spans="1:14" ht="14.4" customHeight="1">
      <c r="A4" s="884"/>
      <c r="B4" s="162" t="s">
        <v>29</v>
      </c>
      <c r="C4" s="163">
        <f>IF('CMP LFR Rating Input &amp; Summary'!D28*12&lt;=48,MAX('CMP LFR Rating Input &amp; Summary'!D28/2,1),MAX('CMP LFR Rating Input &amp; Summary'!D28/2.75,2))</f>
        <v>3.6363636363636362</v>
      </c>
      <c r="D4" s="203"/>
      <c r="E4" s="202"/>
      <c r="F4" s="202"/>
      <c r="G4" s="202"/>
      <c r="H4" s="160"/>
      <c r="I4" s="160"/>
      <c r="J4" s="160"/>
      <c r="K4" s="160"/>
      <c r="L4" s="160"/>
      <c r="M4" s="160"/>
      <c r="N4" s="160"/>
    </row>
    <row r="5" spans="1:14" ht="14.4" customHeight="1">
      <c r="A5" s="884"/>
      <c r="B5" s="162" t="s">
        <v>31</v>
      </c>
      <c r="C5" s="163">
        <f>MAX('CMP LFR Rating Input &amp; Summary'!D28/8,1)</f>
        <v>1.25</v>
      </c>
      <c r="D5" s="160"/>
      <c r="E5" s="160"/>
      <c r="F5" s="160"/>
      <c r="G5" s="160"/>
      <c r="H5" s="160"/>
      <c r="I5" s="160"/>
      <c r="J5" s="160"/>
      <c r="K5" s="160"/>
      <c r="L5" s="160"/>
      <c r="M5" s="160"/>
      <c r="N5" s="160"/>
    </row>
    <row r="6" spans="1:14" ht="14.4" customHeight="1">
      <c r="A6" s="885"/>
      <c r="B6" s="162" t="s">
        <v>32</v>
      </c>
      <c r="C6" s="163" t="str">
        <f>IF('Input-Structure Info'!C35="Long Span Structural Plate (AASHTO 12.7)",VLOOKUP('CMP LFR Rating Input &amp; Summary'!B45,A22:B28,2),"-")</f>
        <v>-</v>
      </c>
      <c r="D6" s="160"/>
      <c r="E6" s="160"/>
      <c r="F6" s="160"/>
      <c r="G6" s="160"/>
      <c r="H6" s="160"/>
      <c r="I6" s="160"/>
      <c r="J6" s="160"/>
      <c r="K6" s="160"/>
      <c r="L6" s="160"/>
      <c r="M6" s="160"/>
      <c r="N6" s="160"/>
    </row>
    <row r="7" spans="1:14" ht="14.4" customHeight="1">
      <c r="A7" s="164"/>
      <c r="B7" s="153"/>
      <c r="C7" s="165"/>
      <c r="D7" s="160"/>
      <c r="E7" s="160"/>
      <c r="F7" s="160"/>
      <c r="G7" s="160"/>
      <c r="H7" s="160"/>
      <c r="I7" s="160"/>
      <c r="J7" s="160"/>
      <c r="K7" s="160"/>
      <c r="L7" s="160"/>
      <c r="M7" s="160"/>
      <c r="N7" s="160"/>
    </row>
    <row r="8" spans="1:14" ht="14.4" customHeight="1">
      <c r="A8" s="888" t="s">
        <v>52</v>
      </c>
      <c r="B8" s="162" t="s">
        <v>53</v>
      </c>
      <c r="C8" s="165"/>
      <c r="D8" s="160"/>
      <c r="E8" s="160"/>
      <c r="F8" s="160"/>
      <c r="G8" s="160"/>
      <c r="H8" s="160"/>
      <c r="I8" s="160"/>
      <c r="J8" s="160"/>
      <c r="K8" s="160"/>
      <c r="L8" s="160"/>
      <c r="M8" s="160"/>
      <c r="N8" s="160"/>
    </row>
    <row r="9" spans="1:14" ht="14.4" customHeight="1">
      <c r="A9" s="889"/>
      <c r="B9" s="162" t="s">
        <v>54</v>
      </c>
      <c r="C9" s="165"/>
      <c r="D9" s="160"/>
      <c r="E9" s="160"/>
      <c r="F9" s="85"/>
      <c r="G9" s="85"/>
      <c r="H9" s="160"/>
      <c r="I9" s="160"/>
      <c r="J9" s="160"/>
      <c r="K9" s="160"/>
      <c r="L9" s="160"/>
      <c r="M9" s="160"/>
      <c r="N9" s="160"/>
    </row>
    <row r="10" spans="1:14" ht="14.4" customHeight="1">
      <c r="A10" s="164"/>
      <c r="B10" s="153"/>
      <c r="C10" s="165"/>
      <c r="D10" s="160"/>
      <c r="E10" s="160"/>
      <c r="F10" s="160"/>
      <c r="G10" s="160"/>
      <c r="H10" s="160"/>
      <c r="I10" s="160"/>
      <c r="J10" s="160"/>
      <c r="K10" s="160"/>
      <c r="L10" s="160"/>
      <c r="M10" s="160"/>
      <c r="N10" s="160"/>
    </row>
    <row r="11" spans="1:14" ht="14.4" customHeight="1">
      <c r="A11" s="883" t="s">
        <v>55</v>
      </c>
      <c r="B11" s="166" t="s">
        <v>56</v>
      </c>
      <c r="C11" s="165"/>
      <c r="D11" s="160"/>
      <c r="E11" s="160"/>
      <c r="F11" s="160"/>
      <c r="G11" s="160"/>
      <c r="H11" s="160"/>
      <c r="I11" s="160"/>
      <c r="J11" s="160"/>
      <c r="K11" s="160"/>
      <c r="L11" s="160"/>
      <c r="M11" s="160"/>
      <c r="N11" s="160"/>
    </row>
    <row r="12" spans="1:14" ht="14.4" customHeight="1">
      <c r="A12" s="884"/>
      <c r="B12" s="167" t="s">
        <v>57</v>
      </c>
      <c r="C12" s="165"/>
      <c r="D12" s="160"/>
      <c r="E12" s="160"/>
      <c r="F12" s="160"/>
      <c r="G12" s="160"/>
      <c r="H12" s="160"/>
      <c r="I12" s="160"/>
      <c r="J12" s="160"/>
      <c r="K12" s="160"/>
      <c r="L12" s="160"/>
      <c r="M12" s="160"/>
      <c r="N12" s="160"/>
    </row>
    <row r="13" spans="1:14" ht="14.4" customHeight="1">
      <c r="A13" s="885"/>
      <c r="B13" s="167" t="s">
        <v>58</v>
      </c>
      <c r="C13" s="165"/>
      <c r="D13" s="160"/>
      <c r="E13" s="160"/>
      <c r="F13" s="160"/>
      <c r="G13" s="160"/>
      <c r="H13" s="160"/>
      <c r="I13" s="160"/>
      <c r="J13" s="160"/>
      <c r="K13" s="160"/>
      <c r="L13" s="160"/>
      <c r="M13" s="160"/>
      <c r="N13" s="160"/>
    </row>
    <row r="14" spans="1:14" ht="14.4" customHeight="1">
      <c r="A14" s="164"/>
      <c r="B14" s="153"/>
      <c r="C14" s="165"/>
      <c r="D14" s="160"/>
      <c r="E14" s="160"/>
      <c r="F14" s="160"/>
      <c r="G14" s="160"/>
      <c r="H14" s="160"/>
      <c r="I14" s="160"/>
      <c r="J14" s="160"/>
      <c r="K14" s="160"/>
      <c r="L14" s="160"/>
      <c r="M14" s="160"/>
      <c r="N14" s="160"/>
    </row>
    <row r="15" spans="1:14" ht="13.2">
      <c r="A15" s="168" t="s">
        <v>125</v>
      </c>
      <c r="B15" s="169"/>
      <c r="C15" s="160"/>
      <c r="D15" s="160"/>
      <c r="E15" s="160"/>
      <c r="F15" s="160"/>
      <c r="G15" s="160"/>
      <c r="H15" s="160"/>
      <c r="I15" s="160"/>
      <c r="J15" s="160"/>
      <c r="K15" s="160"/>
      <c r="L15" s="160"/>
      <c r="M15" s="160"/>
      <c r="N15" s="160"/>
    </row>
    <row r="16" spans="1:14" ht="15" customHeight="1">
      <c r="A16" s="164"/>
      <c r="B16" s="170" t="s">
        <v>126</v>
      </c>
      <c r="C16" s="160"/>
      <c r="D16" s="160"/>
      <c r="E16" s="160"/>
      <c r="F16" s="160"/>
      <c r="G16" s="160"/>
      <c r="H16" s="160"/>
      <c r="I16" s="160"/>
      <c r="J16" s="160"/>
      <c r="K16" s="160"/>
      <c r="L16" s="160"/>
      <c r="M16" s="160"/>
      <c r="N16" s="160"/>
    </row>
    <row r="17" spans="1:14" ht="15" customHeight="1">
      <c r="A17" s="164" t="s">
        <v>49</v>
      </c>
      <c r="B17" s="171">
        <f>IF(B21="&lt;= 15'",0.109,IF(B21="15'-17'",0.138,IF(B21="17'-20'",0.168,IF(B21="20'-23'",0.218,IF(B21="23'-25'",0.249,"-")))))</f>
        <v>0.109</v>
      </c>
      <c r="C17" s="172" t="s">
        <v>50</v>
      </c>
      <c r="D17" s="160"/>
      <c r="E17" s="160"/>
      <c r="F17" s="160"/>
      <c r="G17" s="160"/>
      <c r="H17" s="160"/>
      <c r="I17" s="160"/>
      <c r="J17" s="160"/>
      <c r="K17" s="160"/>
      <c r="L17" s="160"/>
      <c r="M17" s="160"/>
      <c r="N17" s="160"/>
    </row>
    <row r="18" spans="1:14" ht="15" customHeight="1">
      <c r="A18" s="164"/>
      <c r="B18" s="169"/>
      <c r="C18" s="160"/>
      <c r="D18" s="160"/>
      <c r="E18" s="160"/>
      <c r="F18" s="160"/>
      <c r="G18" s="160"/>
      <c r="H18" s="160"/>
      <c r="I18" s="160"/>
      <c r="J18" s="160"/>
      <c r="K18" s="160"/>
      <c r="L18" s="160"/>
      <c r="M18" s="160"/>
      <c r="N18" s="160"/>
    </row>
    <row r="19" spans="1:14" ht="15" customHeight="1">
      <c r="A19" s="168" t="s">
        <v>127</v>
      </c>
      <c r="B19" s="169"/>
      <c r="C19" s="160"/>
      <c r="D19" s="160"/>
      <c r="E19" s="160"/>
      <c r="F19" s="160"/>
      <c r="G19" s="160"/>
      <c r="H19" s="160"/>
      <c r="I19" s="160"/>
      <c r="J19" s="160"/>
      <c r="K19" s="160"/>
      <c r="L19" s="160"/>
      <c r="M19" s="160"/>
      <c r="N19" s="160"/>
    </row>
    <row r="20" spans="1:14" ht="15" customHeight="1">
      <c r="A20" s="173" t="s">
        <v>128</v>
      </c>
      <c r="B20" s="174">
        <f>'CMP LFR Rating Input &amp; Summary'!D29</f>
        <v>0</v>
      </c>
      <c r="C20" s="172" t="s">
        <v>16</v>
      </c>
      <c r="D20" s="160"/>
      <c r="E20" s="160"/>
      <c r="F20" s="160"/>
      <c r="G20" s="160"/>
      <c r="H20" s="160"/>
      <c r="I20" s="160"/>
      <c r="J20" s="160"/>
      <c r="K20" s="160"/>
      <c r="L20" s="160"/>
      <c r="M20" s="160"/>
      <c r="N20" s="160"/>
    </row>
    <row r="21" spans="1:14" ht="15" customHeight="1">
      <c r="A21" s="175" t="s">
        <v>1</v>
      </c>
      <c r="B21" s="175" t="str">
        <f>IF(B20&lt;=15,"&lt;= 15'", IF(B20&lt;17,"15'-17'",IF(B20&lt;20,"17'-20'",IF(B20&lt;23,"20'-23'",IF(B20&lt;25, "23'-25'", IF(B20&gt;25, "&gt;25'"))))))</f>
        <v>&lt;= 15'</v>
      </c>
      <c r="C21" s="176" t="s">
        <v>129</v>
      </c>
      <c r="D21" s="160"/>
      <c r="E21" s="160"/>
      <c r="F21" s="160"/>
      <c r="G21" s="160"/>
      <c r="H21" s="160"/>
      <c r="I21" s="160"/>
      <c r="J21" s="160"/>
      <c r="K21" s="160"/>
      <c r="L21" s="160"/>
      <c r="M21" s="160"/>
      <c r="N21" s="160"/>
    </row>
    <row r="22" spans="1:14" ht="15" customHeight="1">
      <c r="A22" s="177">
        <v>0.109</v>
      </c>
      <c r="B22" s="163">
        <f>IF(B21="&lt;= 15'",2.5,"-")</f>
        <v>2.5</v>
      </c>
      <c r="C22" s="160"/>
      <c r="D22" s="160"/>
      <c r="E22" s="160"/>
      <c r="F22" s="160"/>
      <c r="G22" s="160"/>
      <c r="H22" s="160"/>
      <c r="I22" s="160"/>
      <c r="J22" s="160"/>
      <c r="K22" s="160"/>
      <c r="L22" s="160"/>
      <c r="M22" s="160"/>
      <c r="N22" s="160"/>
    </row>
    <row r="23" spans="1:14" ht="15" customHeight="1">
      <c r="A23" s="177">
        <v>0.13800000000000001</v>
      </c>
      <c r="B23" s="163">
        <f>IF(B21="&lt;= 15'",2.5,IF(B21="15'-17'",3, "-"))</f>
        <v>2.5</v>
      </c>
      <c r="C23" s="160"/>
      <c r="D23" s="160"/>
      <c r="E23" s="160"/>
      <c r="F23" s="160"/>
      <c r="G23" s="160"/>
      <c r="H23" s="160"/>
      <c r="I23" s="160"/>
      <c r="J23" s="160"/>
      <c r="K23" s="160"/>
      <c r="L23" s="160"/>
      <c r="M23" s="160"/>
      <c r="N23" s="160"/>
    </row>
    <row r="24" spans="1:14" ht="15" customHeight="1">
      <c r="A24" s="177">
        <v>0.16800000000000001</v>
      </c>
      <c r="B24" s="163">
        <f>IF(B21="&lt;= 15'",2.5,IF(B21="15'-17'",3,IF(B21="17'-20'",3,"-")))</f>
        <v>2.5</v>
      </c>
      <c r="C24" s="160"/>
      <c r="D24" s="160"/>
      <c r="E24" s="160"/>
      <c r="F24" s="160"/>
      <c r="G24" s="160"/>
      <c r="H24" s="160"/>
      <c r="I24" s="160"/>
      <c r="J24" s="160"/>
      <c r="K24" s="160"/>
      <c r="L24" s="160"/>
      <c r="M24" s="160"/>
      <c r="N24" s="160"/>
    </row>
    <row r="25" spans="1:14" ht="15" customHeight="1">
      <c r="A25" s="177">
        <v>0.188</v>
      </c>
      <c r="B25" s="163">
        <f>IF(B21="&lt;= 15'",2.5,IF(B21="15'-17'",3,IF(B21="17'-20'",3,"-")))</f>
        <v>2.5</v>
      </c>
      <c r="C25" s="160"/>
      <c r="D25" s="160"/>
      <c r="E25" s="178"/>
      <c r="F25" s="165"/>
      <c r="G25" s="160"/>
      <c r="H25" s="160"/>
      <c r="I25" s="160"/>
      <c r="J25" s="160"/>
      <c r="K25" s="160"/>
      <c r="L25" s="160"/>
      <c r="M25" s="160"/>
      <c r="N25" s="160"/>
    </row>
    <row r="26" spans="1:14" ht="15" customHeight="1">
      <c r="A26" s="177">
        <v>0.218</v>
      </c>
      <c r="B26" s="163">
        <f>IF(B21="&lt;= 15'",2,IF(B21="15'-17'",2.5,IF(B21="17'-20'",2.5,IF(B21="20'-23'",3,"-"))))</f>
        <v>2</v>
      </c>
      <c r="C26" s="160"/>
      <c r="D26" s="160"/>
      <c r="E26" s="178"/>
      <c r="F26" s="165"/>
      <c r="G26" s="160"/>
      <c r="H26" s="160"/>
      <c r="I26" s="160"/>
      <c r="J26" s="160"/>
      <c r="K26" s="160"/>
      <c r="L26" s="160"/>
      <c r="M26" s="160"/>
      <c r="N26" s="160"/>
    </row>
    <row r="27" spans="1:14" ht="15" customHeight="1">
      <c r="A27" s="177">
        <v>0.249</v>
      </c>
      <c r="B27" s="163">
        <f>IF(B21="&lt;= 15'",2,IF(B21="15'-17'",2,IF(B21="17'-20'",2.5,IF(B21="20'-23'",3,IF(B21="23'-25'",4,"-")))))</f>
        <v>2</v>
      </c>
      <c r="C27" s="160"/>
      <c r="D27" s="160"/>
      <c r="E27" s="178"/>
      <c r="F27" s="165"/>
      <c r="G27" s="160"/>
      <c r="H27" s="160"/>
      <c r="I27" s="160"/>
      <c r="J27" s="160"/>
      <c r="K27" s="160"/>
      <c r="L27" s="160"/>
      <c r="M27" s="160"/>
      <c r="N27" s="160"/>
    </row>
    <row r="28" spans="1:14" ht="15" customHeight="1">
      <c r="A28" s="177">
        <v>0.28000000000000003</v>
      </c>
      <c r="B28" s="163">
        <f>IF(B21="&lt;= 15'",2,IF(B21="15'-17'",2,IF(B21="17'-20'",2.5,IF(B21="20'-23'",3,IF(B21="23'-25'",4,"-")))))</f>
        <v>2</v>
      </c>
      <c r="C28" s="160"/>
      <c r="D28" s="160"/>
      <c r="E28" s="178"/>
      <c r="F28" s="165"/>
      <c r="G28" s="160"/>
      <c r="H28" s="160"/>
      <c r="I28" s="160"/>
      <c r="J28" s="160"/>
      <c r="K28" s="160"/>
      <c r="L28" s="160"/>
      <c r="M28" s="160"/>
      <c r="N28" s="160"/>
    </row>
    <row r="29" spans="1:14" ht="15" customHeight="1">
      <c r="A29" s="164"/>
      <c r="B29" s="169"/>
      <c r="C29" s="160"/>
      <c r="D29" s="160"/>
      <c r="E29" s="178"/>
      <c r="F29" s="165"/>
      <c r="G29" s="160"/>
      <c r="H29" s="160"/>
      <c r="I29" s="160"/>
      <c r="J29" s="160"/>
      <c r="K29" s="160"/>
      <c r="L29" s="160"/>
      <c r="M29" s="160"/>
      <c r="N29" s="160"/>
    </row>
    <row r="30" spans="1:14" ht="15" customHeight="1">
      <c r="A30" s="154"/>
      <c r="B30" s="160"/>
      <c r="C30" s="160"/>
      <c r="D30" s="160"/>
      <c r="E30" s="160"/>
      <c r="F30" s="160"/>
      <c r="G30" s="160"/>
      <c r="H30" s="160"/>
      <c r="I30" s="160"/>
      <c r="J30" s="160"/>
      <c r="K30" s="160"/>
      <c r="L30" s="160"/>
      <c r="M30" s="160"/>
      <c r="N30" s="160"/>
    </row>
    <row r="31" spans="1:14" ht="14.4" customHeight="1">
      <c r="A31" s="154"/>
      <c r="B31" s="160"/>
      <c r="C31" s="179" t="s">
        <v>130</v>
      </c>
      <c r="D31" s="179" t="s">
        <v>131</v>
      </c>
      <c r="E31" s="175" t="s">
        <v>20</v>
      </c>
      <c r="F31" s="160"/>
      <c r="G31" s="160"/>
      <c r="H31" s="160"/>
      <c r="I31" s="160"/>
      <c r="J31" s="160"/>
      <c r="K31" s="160"/>
      <c r="L31" s="160"/>
      <c r="M31" s="160"/>
      <c r="N31" s="160"/>
    </row>
    <row r="32" spans="1:14" ht="12">
      <c r="A32" s="893" t="s">
        <v>19</v>
      </c>
      <c r="B32" s="180" t="s">
        <v>14</v>
      </c>
      <c r="C32" s="181">
        <v>45</v>
      </c>
      <c r="D32" s="181">
        <v>33</v>
      </c>
      <c r="E32" s="181">
        <v>29000</v>
      </c>
      <c r="F32" s="160"/>
      <c r="G32" s="160"/>
      <c r="H32" s="160"/>
      <c r="I32" s="160"/>
      <c r="J32" s="160"/>
      <c r="K32" s="160"/>
      <c r="L32" s="160"/>
      <c r="M32" s="160"/>
      <c r="N32" s="160"/>
    </row>
    <row r="33" spans="1:14" ht="12">
      <c r="A33" s="894"/>
      <c r="B33" s="180" t="s">
        <v>132</v>
      </c>
      <c r="C33" s="181">
        <v>35</v>
      </c>
      <c r="D33" s="181">
        <v>24</v>
      </c>
      <c r="E33" s="181">
        <v>10000</v>
      </c>
      <c r="F33" s="160"/>
      <c r="G33" s="160"/>
      <c r="H33" s="160"/>
      <c r="I33" s="160"/>
      <c r="J33" s="160"/>
      <c r="K33" s="160"/>
      <c r="L33" s="160"/>
      <c r="M33" s="160"/>
      <c r="N33" s="160"/>
    </row>
    <row r="34" spans="1:14" ht="12">
      <c r="A34" s="894"/>
      <c r="B34" s="180" t="s">
        <v>133</v>
      </c>
      <c r="C34" s="181">
        <v>34</v>
      </c>
      <c r="D34" s="181">
        <v>24</v>
      </c>
      <c r="E34" s="181">
        <v>10000</v>
      </c>
      <c r="F34" s="160"/>
      <c r="G34" s="160"/>
      <c r="H34" s="160"/>
      <c r="I34" s="160"/>
      <c r="J34" s="160"/>
      <c r="K34" s="160"/>
      <c r="L34" s="160"/>
      <c r="M34" s="160"/>
      <c r="N34" s="160"/>
    </row>
    <row r="35" spans="1:14" ht="12">
      <c r="A35" s="894"/>
      <c r="B35" s="182" t="s">
        <v>17</v>
      </c>
      <c r="C35" s="181">
        <v>31</v>
      </c>
      <c r="D35" s="181">
        <v>24</v>
      </c>
      <c r="E35" s="181">
        <v>10000</v>
      </c>
      <c r="F35" s="160"/>
      <c r="G35" s="160"/>
      <c r="H35" s="160"/>
      <c r="I35" s="160"/>
      <c r="J35" s="160"/>
      <c r="K35" s="160"/>
      <c r="L35" s="160"/>
      <c r="M35" s="160"/>
      <c r="N35" s="160"/>
    </row>
    <row r="36" spans="1:14" ht="12">
      <c r="A36" s="895"/>
      <c r="B36" s="182" t="s">
        <v>18</v>
      </c>
      <c r="C36" s="181">
        <v>27</v>
      </c>
      <c r="D36" s="181">
        <v>20</v>
      </c>
      <c r="E36" s="181">
        <v>10000</v>
      </c>
      <c r="F36" s="160"/>
      <c r="G36" s="160"/>
      <c r="H36" s="160"/>
      <c r="I36" s="160"/>
      <c r="J36" s="160"/>
      <c r="K36" s="160"/>
      <c r="L36" s="160"/>
      <c r="M36" s="160"/>
      <c r="N36" s="160"/>
    </row>
    <row r="37" spans="1:14" ht="27" customHeight="1">
      <c r="A37" s="154"/>
      <c r="B37" s="160"/>
      <c r="C37" s="160"/>
      <c r="D37" s="160"/>
      <c r="E37" s="160"/>
      <c r="F37" s="160"/>
      <c r="G37" s="160"/>
      <c r="H37" s="160"/>
      <c r="I37" s="160"/>
      <c r="J37" s="160"/>
      <c r="K37" s="160"/>
      <c r="L37" s="160"/>
      <c r="M37" s="160"/>
      <c r="N37" s="160"/>
    </row>
    <row r="38" spans="1:14" ht="21.6" customHeight="1">
      <c r="A38" s="183" t="s">
        <v>13</v>
      </c>
      <c r="B38" s="183" t="s">
        <v>12</v>
      </c>
      <c r="C38" s="160"/>
      <c r="D38" s="160"/>
      <c r="E38" s="160"/>
      <c r="F38" s="160"/>
      <c r="G38" s="160"/>
      <c r="H38" s="160"/>
      <c r="I38" s="160"/>
      <c r="J38" s="160"/>
      <c r="K38" s="160"/>
      <c r="L38" s="160"/>
      <c r="M38" s="160"/>
      <c r="N38" s="160"/>
    </row>
    <row r="39" spans="1:14" ht="13.2">
      <c r="A39" s="184">
        <v>16</v>
      </c>
      <c r="B39" s="185">
        <v>6.4000000000000001E-2</v>
      </c>
      <c r="C39" s="160"/>
      <c r="D39" s="160"/>
      <c r="E39" s="160"/>
      <c r="F39" s="160"/>
      <c r="G39" s="160"/>
      <c r="H39" s="160"/>
      <c r="I39" s="160"/>
      <c r="J39" s="160"/>
      <c r="K39" s="160"/>
      <c r="L39" s="160"/>
      <c r="M39" s="160"/>
      <c r="N39" s="160"/>
    </row>
    <row r="40" spans="1:14" ht="13.2">
      <c r="A40" s="184">
        <v>14</v>
      </c>
      <c r="B40" s="185">
        <v>7.9000000000000001E-2</v>
      </c>
      <c r="C40" s="160"/>
      <c r="D40" s="160"/>
      <c r="E40" s="160"/>
      <c r="F40" s="160"/>
      <c r="G40" s="160"/>
      <c r="H40" s="160"/>
      <c r="I40" s="160"/>
      <c r="J40" s="160"/>
      <c r="K40" s="160"/>
      <c r="L40" s="160"/>
      <c r="M40" s="160"/>
      <c r="N40" s="160"/>
    </row>
    <row r="41" spans="1:14" ht="13.2">
      <c r="A41" s="184">
        <v>12</v>
      </c>
      <c r="B41" s="185">
        <v>0.109</v>
      </c>
      <c r="C41" s="160"/>
      <c r="D41" s="160"/>
      <c r="E41" s="160"/>
      <c r="F41" s="160"/>
      <c r="G41" s="160"/>
      <c r="H41" s="160"/>
      <c r="I41" s="160"/>
      <c r="J41" s="160"/>
      <c r="K41" s="160"/>
      <c r="L41" s="160"/>
      <c r="M41" s="160"/>
      <c r="N41" s="160"/>
    </row>
    <row r="42" spans="1:14" ht="13.2">
      <c r="A42" s="184">
        <v>10</v>
      </c>
      <c r="B42" s="185">
        <v>0.13800000000000001</v>
      </c>
      <c r="C42" s="160"/>
      <c r="D42" s="160"/>
      <c r="E42" s="160"/>
      <c r="F42" s="160"/>
      <c r="G42" s="160"/>
      <c r="H42" s="160"/>
      <c r="I42" s="160"/>
      <c r="J42" s="160"/>
      <c r="K42" s="160"/>
      <c r="L42" s="160"/>
      <c r="M42" s="160"/>
      <c r="N42" s="160"/>
    </row>
    <row r="43" spans="1:14" ht="13.2">
      <c r="A43" s="184">
        <v>8</v>
      </c>
      <c r="B43" s="185">
        <v>0.16800000000000001</v>
      </c>
      <c r="C43" s="160"/>
      <c r="D43" s="160"/>
      <c r="E43" s="160"/>
      <c r="F43" s="160"/>
      <c r="G43" s="160"/>
      <c r="H43" s="160"/>
      <c r="I43" s="160"/>
      <c r="J43" s="160"/>
      <c r="K43" s="160"/>
      <c r="L43" s="160"/>
      <c r="M43" s="160"/>
      <c r="N43" s="160"/>
    </row>
    <row r="44" spans="1:14" ht="13.2">
      <c r="A44" s="184">
        <v>7</v>
      </c>
      <c r="B44" s="185">
        <v>0.188</v>
      </c>
      <c r="C44" s="160"/>
      <c r="D44" s="160"/>
      <c r="E44" s="160"/>
      <c r="F44" s="160"/>
      <c r="G44" s="160"/>
      <c r="H44" s="160"/>
      <c r="I44" s="160"/>
      <c r="J44" s="160"/>
      <c r="K44" s="160"/>
      <c r="L44" s="160"/>
      <c r="M44" s="160"/>
      <c r="N44" s="160"/>
    </row>
    <row r="45" spans="1:14" ht="13.2">
      <c r="A45" s="184">
        <v>5</v>
      </c>
      <c r="B45" s="185">
        <v>0.218</v>
      </c>
      <c r="C45" s="160"/>
      <c r="D45" s="160" t="s">
        <v>4</v>
      </c>
      <c r="E45" s="160"/>
      <c r="F45" s="160"/>
      <c r="G45" s="160"/>
      <c r="H45" s="160"/>
      <c r="I45" s="160"/>
      <c r="J45" s="160"/>
      <c r="K45" s="160"/>
      <c r="L45" s="160"/>
      <c r="M45" s="160"/>
      <c r="N45" s="160"/>
    </row>
    <row r="46" spans="1:14" ht="13.2">
      <c r="A46" s="186">
        <v>3</v>
      </c>
      <c r="B46" s="187">
        <v>0.249</v>
      </c>
      <c r="C46" s="160"/>
      <c r="D46" s="160"/>
      <c r="E46" s="160"/>
      <c r="F46" s="160"/>
      <c r="G46" s="160"/>
      <c r="H46" s="160"/>
      <c r="I46" s="160"/>
      <c r="J46" s="160"/>
      <c r="K46" s="160"/>
      <c r="L46" s="160"/>
      <c r="M46" s="160"/>
      <c r="N46" s="160"/>
    </row>
    <row r="47" spans="1:14" ht="13.2">
      <c r="A47" s="186">
        <v>1</v>
      </c>
      <c r="B47" s="187">
        <v>0.28000000000000003</v>
      </c>
      <c r="C47" s="160"/>
      <c r="D47" s="160"/>
      <c r="E47" s="160"/>
      <c r="F47" s="160"/>
      <c r="G47" s="160"/>
      <c r="H47" s="160"/>
      <c r="I47" s="160"/>
      <c r="J47" s="160"/>
      <c r="K47" s="160"/>
      <c r="L47" s="160"/>
      <c r="M47" s="160"/>
      <c r="N47" s="160"/>
    </row>
    <row r="48" spans="1:14" ht="13.2">
      <c r="A48" s="186" t="s">
        <v>3</v>
      </c>
      <c r="B48" s="188">
        <f>'Input-Structure Info'!D50</f>
        <v>0</v>
      </c>
      <c r="C48" s="172" t="s">
        <v>266</v>
      </c>
      <c r="D48" s="160"/>
      <c r="E48" s="160"/>
      <c r="F48" s="160"/>
      <c r="G48" s="160"/>
      <c r="H48" s="160"/>
      <c r="I48" s="160"/>
      <c r="J48" s="160"/>
      <c r="K48" s="160"/>
      <c r="L48" s="160"/>
      <c r="M48" s="160"/>
      <c r="N48" s="160"/>
    </row>
    <row r="49" spans="1:14" ht="13.2">
      <c r="A49" s="189"/>
      <c r="B49" s="190"/>
      <c r="C49" s="160"/>
      <c r="D49" s="160"/>
      <c r="E49" s="160"/>
      <c r="F49" s="160"/>
      <c r="G49" s="160"/>
      <c r="H49" s="160"/>
      <c r="I49" s="160"/>
      <c r="J49" s="160"/>
      <c r="K49" s="160"/>
      <c r="L49" s="160"/>
      <c r="M49" s="160"/>
      <c r="N49" s="160"/>
    </row>
    <row r="50" spans="1:14" ht="13.2">
      <c r="A50" s="189"/>
      <c r="B50" s="190"/>
      <c r="C50" s="160"/>
      <c r="D50" s="160"/>
      <c r="E50" s="160"/>
      <c r="F50" s="160"/>
      <c r="G50" s="160"/>
      <c r="H50" s="160"/>
      <c r="I50" s="160"/>
      <c r="J50" s="160"/>
      <c r="K50" s="160"/>
      <c r="L50" s="160"/>
      <c r="M50" s="160"/>
      <c r="N50" s="160"/>
    </row>
    <row r="51" spans="1:14" ht="18.600000000000001">
      <c r="A51" s="890" t="s">
        <v>24</v>
      </c>
      <c r="B51" s="191" t="s">
        <v>134</v>
      </c>
      <c r="C51" s="160"/>
      <c r="D51" s="160"/>
      <c r="E51" s="160"/>
      <c r="F51" s="160"/>
      <c r="G51" s="160"/>
      <c r="H51" s="160"/>
      <c r="I51" s="160"/>
      <c r="J51" s="160"/>
      <c r="K51" s="160"/>
      <c r="L51" s="160"/>
      <c r="M51" s="160"/>
      <c r="N51" s="160"/>
    </row>
    <row r="52" spans="1:14" ht="18.600000000000001">
      <c r="A52" s="891"/>
      <c r="B52" s="191" t="s">
        <v>135</v>
      </c>
      <c r="C52" s="160"/>
      <c r="D52" s="160"/>
      <c r="E52" s="160"/>
      <c r="F52" s="160"/>
      <c r="G52" s="160"/>
      <c r="H52" s="160"/>
      <c r="I52" s="160"/>
      <c r="J52" s="160"/>
      <c r="K52" s="160"/>
      <c r="L52" s="160"/>
      <c r="M52" s="160"/>
      <c r="N52" s="160"/>
    </row>
    <row r="53" spans="1:14" ht="18.600000000000001">
      <c r="A53" s="891"/>
      <c r="B53" s="191" t="s">
        <v>136</v>
      </c>
      <c r="C53" s="160"/>
      <c r="D53" s="160"/>
      <c r="E53" s="160"/>
      <c r="F53" s="160"/>
      <c r="G53" s="160"/>
      <c r="H53" s="160"/>
      <c r="I53" s="160"/>
      <c r="J53" s="160"/>
      <c r="K53" s="160"/>
      <c r="L53" s="160"/>
      <c r="M53" s="160"/>
      <c r="N53" s="160"/>
    </row>
    <row r="54" spans="1:14" ht="18.600000000000001">
      <c r="A54" s="891"/>
      <c r="B54" s="191" t="s">
        <v>137</v>
      </c>
      <c r="C54" s="160"/>
      <c r="D54" s="160"/>
      <c r="E54" s="160"/>
      <c r="F54" s="160"/>
      <c r="G54" s="160"/>
      <c r="H54" s="160"/>
      <c r="I54" s="160"/>
      <c r="J54" s="160"/>
      <c r="K54" s="160"/>
      <c r="L54" s="160"/>
      <c r="M54" s="160"/>
      <c r="N54" s="160"/>
    </row>
    <row r="55" spans="1:14" ht="18.600000000000001">
      <c r="A55" s="891"/>
      <c r="B55" s="191" t="s">
        <v>138</v>
      </c>
      <c r="C55" s="160"/>
      <c r="D55" s="160"/>
      <c r="E55" s="160"/>
      <c r="F55" s="160"/>
      <c r="G55" s="160"/>
      <c r="H55" s="160"/>
      <c r="I55" s="160"/>
      <c r="J55" s="160"/>
      <c r="K55" s="160"/>
      <c r="L55" s="160"/>
      <c r="M55" s="160"/>
      <c r="N55" s="160"/>
    </row>
    <row r="56" spans="1:14" ht="18.600000000000001">
      <c r="A56" s="891"/>
      <c r="B56" s="192" t="s">
        <v>139</v>
      </c>
      <c r="C56" s="160"/>
      <c r="D56" s="160"/>
      <c r="E56" s="160"/>
      <c r="F56" s="160"/>
      <c r="G56" s="160"/>
      <c r="H56" s="160"/>
      <c r="I56" s="160"/>
      <c r="J56" s="160"/>
      <c r="K56" s="160"/>
      <c r="L56" s="160"/>
      <c r="M56" s="160"/>
      <c r="N56" s="160"/>
    </row>
    <row r="57" spans="1:14" ht="18.600000000000001">
      <c r="A57" s="891"/>
      <c r="B57" s="191" t="s">
        <v>140</v>
      </c>
      <c r="C57" s="160"/>
      <c r="D57" s="160"/>
      <c r="E57" s="160"/>
      <c r="F57" s="160"/>
      <c r="G57" s="160"/>
      <c r="H57" s="160"/>
      <c r="I57" s="160"/>
      <c r="J57" s="160"/>
      <c r="K57" s="160"/>
      <c r="L57" s="160"/>
      <c r="M57" s="160"/>
      <c r="N57" s="160"/>
    </row>
    <row r="58" spans="1:14" ht="18.600000000000001">
      <c r="A58" s="891"/>
      <c r="B58" s="191" t="s">
        <v>141</v>
      </c>
      <c r="C58" s="160"/>
      <c r="D58" s="160"/>
      <c r="E58" s="160"/>
      <c r="F58" s="160"/>
      <c r="G58" s="160"/>
      <c r="H58" s="160"/>
      <c r="I58" s="160"/>
      <c r="J58" s="160"/>
      <c r="K58" s="160"/>
      <c r="L58" s="160"/>
      <c r="M58" s="160"/>
      <c r="N58" s="160"/>
    </row>
    <row r="59" spans="1:14" ht="18.600000000000001">
      <c r="A59" s="891"/>
      <c r="B59" s="191" t="s">
        <v>142</v>
      </c>
      <c r="C59" s="160"/>
      <c r="D59" s="160"/>
      <c r="E59" s="160"/>
      <c r="F59" s="160"/>
      <c r="G59" s="160"/>
      <c r="H59" s="160"/>
      <c r="I59" s="160"/>
      <c r="J59" s="160"/>
      <c r="K59" s="160"/>
      <c r="L59" s="160"/>
      <c r="M59" s="160"/>
      <c r="N59" s="160"/>
    </row>
    <row r="60" spans="1:14" ht="18.600000000000001">
      <c r="A60" s="891"/>
      <c r="B60" s="191" t="s">
        <v>143</v>
      </c>
      <c r="C60" s="160"/>
      <c r="D60" s="160"/>
      <c r="E60" s="160"/>
      <c r="F60" s="160"/>
      <c r="G60" s="160"/>
      <c r="H60" s="160"/>
      <c r="I60" s="160"/>
      <c r="J60" s="160"/>
      <c r="K60" s="160"/>
      <c r="L60" s="160"/>
      <c r="M60" s="160"/>
      <c r="N60" s="160"/>
    </row>
    <row r="61" spans="1:14" ht="18.600000000000001">
      <c r="A61" s="891"/>
      <c r="B61" s="191" t="s">
        <v>144</v>
      </c>
      <c r="C61" s="160"/>
      <c r="D61" s="160"/>
      <c r="E61" s="160"/>
      <c r="F61" s="160"/>
      <c r="G61" s="160"/>
      <c r="H61" s="160"/>
      <c r="I61" s="160"/>
      <c r="J61" s="160"/>
      <c r="K61" s="160"/>
      <c r="L61" s="160"/>
      <c r="M61" s="160"/>
      <c r="N61" s="160"/>
    </row>
    <row r="62" spans="1:14" ht="18.600000000000001">
      <c r="A62" s="891"/>
      <c r="B62" s="191" t="s">
        <v>145</v>
      </c>
      <c r="C62" s="160"/>
      <c r="D62" s="160"/>
      <c r="E62" s="160"/>
      <c r="F62" s="160"/>
      <c r="G62" s="160"/>
      <c r="H62" s="160"/>
      <c r="I62" s="160"/>
      <c r="J62" s="160"/>
      <c r="K62" s="160"/>
      <c r="L62" s="160"/>
      <c r="M62" s="160"/>
      <c r="N62" s="160"/>
    </row>
    <row r="63" spans="1:14" ht="18.600000000000001">
      <c r="A63" s="891"/>
      <c r="B63" s="192" t="s">
        <v>146</v>
      </c>
      <c r="C63" s="160"/>
      <c r="D63" s="160"/>
      <c r="E63" s="160"/>
      <c r="F63" s="160"/>
      <c r="G63" s="160"/>
      <c r="H63" s="160"/>
      <c r="I63" s="160"/>
      <c r="J63" s="160"/>
      <c r="K63" s="160"/>
      <c r="L63" s="160"/>
      <c r="M63" s="160"/>
      <c r="N63" s="160"/>
    </row>
    <row r="64" spans="1:14" ht="18.600000000000001">
      <c r="A64" s="891"/>
      <c r="B64" s="191" t="s">
        <v>147</v>
      </c>
      <c r="C64" s="160"/>
      <c r="D64" s="160"/>
      <c r="E64" s="160"/>
      <c r="F64" s="160"/>
      <c r="G64" s="160"/>
      <c r="H64" s="160"/>
      <c r="I64" s="160"/>
      <c r="J64" s="160"/>
      <c r="K64" s="160"/>
      <c r="L64" s="160"/>
      <c r="M64" s="160"/>
      <c r="N64" s="160"/>
    </row>
    <row r="65" spans="1:14" ht="20.100000000000001" customHeight="1">
      <c r="A65" s="892"/>
      <c r="B65" s="191" t="s">
        <v>3</v>
      </c>
      <c r="C65" s="160"/>
      <c r="D65" s="160"/>
      <c r="E65" s="160"/>
      <c r="F65" s="160"/>
      <c r="G65" s="160"/>
      <c r="H65" s="160"/>
      <c r="I65" s="160"/>
      <c r="J65" s="160"/>
      <c r="K65" s="160"/>
      <c r="L65" s="160"/>
      <c r="M65" s="160"/>
      <c r="N65" s="160"/>
    </row>
    <row r="66" spans="1:14" ht="20.100000000000001" customHeight="1">
      <c r="A66" s="160"/>
      <c r="B66" s="193"/>
      <c r="C66" s="160"/>
      <c r="D66" s="160"/>
      <c r="E66" s="160"/>
      <c r="F66" s="160"/>
      <c r="G66" s="160"/>
      <c r="H66" s="160"/>
      <c r="I66" s="160"/>
      <c r="J66" s="160"/>
      <c r="K66" s="160"/>
      <c r="L66" s="160"/>
      <c r="M66" s="160"/>
      <c r="N66" s="160"/>
    </row>
    <row r="67" spans="1:14" ht="20.100000000000001" customHeight="1">
      <c r="A67" s="886" t="s">
        <v>215</v>
      </c>
      <c r="B67" s="181" t="s">
        <v>216</v>
      </c>
      <c r="C67" s="160"/>
      <c r="D67" s="160"/>
      <c r="E67" s="160"/>
      <c r="F67" s="160"/>
      <c r="G67" s="160"/>
      <c r="H67" s="160"/>
      <c r="I67" s="160"/>
      <c r="J67" s="160"/>
      <c r="K67" s="160"/>
      <c r="L67" s="160"/>
      <c r="M67" s="160"/>
      <c r="N67" s="160"/>
    </row>
    <row r="68" spans="1:14" ht="20.100000000000001" customHeight="1">
      <c r="A68" s="887"/>
      <c r="B68" s="181" t="s">
        <v>217</v>
      </c>
      <c r="C68" s="160"/>
      <c r="D68" s="160"/>
      <c r="E68" s="160"/>
      <c r="F68" s="160"/>
      <c r="G68" s="160"/>
      <c r="H68" s="160"/>
      <c r="I68" s="160"/>
      <c r="J68" s="160"/>
      <c r="K68" s="160"/>
      <c r="L68" s="160"/>
      <c r="M68" s="160"/>
      <c r="N68" s="160"/>
    </row>
    <row r="69" spans="1:14" ht="20.100000000000001" customHeight="1">
      <c r="A69" s="887"/>
      <c r="B69" s="181" t="s">
        <v>218</v>
      </c>
      <c r="C69" s="160"/>
      <c r="D69" s="160"/>
      <c r="E69" s="160"/>
      <c r="F69" s="160"/>
      <c r="G69" s="160"/>
      <c r="H69" s="160"/>
      <c r="I69" s="160"/>
      <c r="J69" s="160"/>
      <c r="K69" s="160"/>
      <c r="L69" s="160"/>
      <c r="M69" s="160"/>
      <c r="N69" s="160"/>
    </row>
    <row r="70" spans="1:14" ht="12" customHeight="1">
      <c r="A70" s="154"/>
      <c r="B70" s="160"/>
      <c r="C70" s="160"/>
      <c r="D70" s="160"/>
      <c r="E70" s="160"/>
      <c r="F70" s="160"/>
      <c r="G70" s="160"/>
      <c r="H70" s="160"/>
      <c r="I70" s="160"/>
      <c r="J70" s="160"/>
      <c r="K70" s="160"/>
      <c r="L70" s="160"/>
      <c r="M70" s="160"/>
      <c r="N70" s="160"/>
    </row>
    <row r="71" spans="1:14" ht="12" customHeight="1">
      <c r="A71" s="154"/>
      <c r="B71" s="160"/>
      <c r="C71" s="160"/>
      <c r="D71" s="160"/>
      <c r="E71" s="160"/>
      <c r="F71" s="160"/>
      <c r="G71" s="160"/>
      <c r="H71" s="160"/>
      <c r="I71" s="160"/>
      <c r="J71" s="160"/>
      <c r="K71" s="160"/>
      <c r="L71" s="160"/>
      <c r="M71" s="160"/>
      <c r="N71" s="160"/>
    </row>
    <row r="72" spans="1:14" ht="12" customHeight="1">
      <c r="A72" s="154"/>
      <c r="B72" s="160"/>
      <c r="C72" s="160"/>
      <c r="D72" s="160"/>
      <c r="E72" s="160"/>
      <c r="F72" s="160"/>
      <c r="G72" s="160"/>
      <c r="H72" s="160"/>
      <c r="I72" s="160"/>
      <c r="J72" s="160"/>
      <c r="K72" s="160"/>
      <c r="L72" s="160"/>
      <c r="M72" s="160"/>
      <c r="N72" s="160"/>
    </row>
    <row r="73" spans="1:14" ht="12" customHeight="1">
      <c r="A73" s="154"/>
      <c r="B73" s="160"/>
      <c r="C73" s="160"/>
      <c r="D73" s="160"/>
      <c r="E73" s="160"/>
      <c r="F73" s="160"/>
      <c r="G73" s="160"/>
      <c r="H73" s="160"/>
      <c r="I73" s="160"/>
      <c r="J73" s="160"/>
      <c r="K73" s="160"/>
      <c r="L73" s="160"/>
      <c r="M73" s="160"/>
      <c r="N73" s="160"/>
    </row>
    <row r="74" spans="1:14" ht="12" customHeight="1">
      <c r="A74" s="154"/>
      <c r="B74" s="160"/>
      <c r="C74" s="160"/>
      <c r="D74" s="160"/>
      <c r="E74" s="160"/>
      <c r="F74" s="160"/>
      <c r="G74" s="160"/>
      <c r="H74" s="160"/>
      <c r="I74" s="160"/>
      <c r="J74" s="160"/>
      <c r="K74" s="160"/>
      <c r="L74" s="160"/>
      <c r="M74" s="160"/>
      <c r="N74" s="160"/>
    </row>
    <row r="75" spans="1:14" ht="12" customHeight="1">
      <c r="A75" s="154"/>
      <c r="B75" s="160"/>
      <c r="C75" s="160"/>
      <c r="D75" s="160"/>
      <c r="E75" s="160"/>
      <c r="F75" s="160"/>
      <c r="G75" s="160"/>
      <c r="H75" s="160"/>
      <c r="I75" s="160"/>
      <c r="J75" s="160"/>
      <c r="K75" s="160"/>
      <c r="L75" s="160"/>
      <c r="M75" s="160"/>
      <c r="N75" s="160"/>
    </row>
    <row r="76" spans="1:14" ht="12" customHeight="1">
      <c r="A76" s="154"/>
      <c r="B76" s="160"/>
      <c r="C76" s="160"/>
      <c r="D76" s="160"/>
      <c r="E76" s="160"/>
      <c r="F76" s="160"/>
      <c r="G76" s="160"/>
      <c r="H76" s="160"/>
      <c r="I76" s="160"/>
      <c r="J76" s="160"/>
      <c r="K76" s="160"/>
      <c r="L76" s="160"/>
      <c r="M76" s="160"/>
      <c r="N76" s="160"/>
    </row>
    <row r="77" spans="1:14" ht="12" customHeight="1">
      <c r="A77" s="154"/>
      <c r="B77" s="160"/>
      <c r="C77" s="160"/>
      <c r="D77" s="160"/>
      <c r="E77" s="160"/>
      <c r="F77" s="160"/>
      <c r="G77" s="160"/>
      <c r="H77" s="160"/>
      <c r="I77" s="160"/>
      <c r="J77" s="160"/>
      <c r="K77" s="160"/>
      <c r="L77" s="160"/>
      <c r="M77" s="160"/>
      <c r="N77" s="160"/>
    </row>
    <row r="78" spans="1:14" ht="12" customHeight="1">
      <c r="A78" s="154"/>
      <c r="B78" s="160"/>
      <c r="C78" s="160"/>
      <c r="D78" s="160"/>
      <c r="E78" s="160"/>
      <c r="F78" s="160"/>
      <c r="G78" s="160"/>
      <c r="H78" s="160"/>
      <c r="I78" s="160"/>
      <c r="J78" s="160"/>
      <c r="K78" s="160"/>
      <c r="L78" s="160"/>
      <c r="M78" s="160"/>
      <c r="N78" s="160"/>
    </row>
    <row r="79" spans="1:14" ht="12" customHeight="1">
      <c r="A79" s="154"/>
      <c r="B79" s="160"/>
      <c r="C79" s="160"/>
      <c r="D79" s="160"/>
      <c r="E79" s="160"/>
      <c r="F79" s="160"/>
      <c r="G79" s="160"/>
      <c r="H79" s="160"/>
      <c r="I79" s="160"/>
      <c r="J79" s="160"/>
      <c r="K79" s="160"/>
      <c r="L79" s="160"/>
      <c r="M79" s="160"/>
      <c r="N79" s="160"/>
    </row>
    <row r="80" spans="1:14" ht="12" customHeight="1">
      <c r="A80" s="154"/>
      <c r="B80" s="160"/>
      <c r="C80" s="160"/>
      <c r="D80" s="160"/>
      <c r="E80" s="160"/>
      <c r="F80" s="160"/>
      <c r="G80" s="160"/>
      <c r="H80" s="160"/>
      <c r="I80" s="160"/>
      <c r="J80" s="160"/>
      <c r="K80" s="160"/>
      <c r="L80" s="160"/>
      <c r="M80" s="160"/>
      <c r="N80" s="160"/>
    </row>
    <row r="81" spans="1:14" ht="12" customHeight="1">
      <c r="A81" s="154"/>
      <c r="B81" s="160"/>
      <c r="C81" s="160"/>
      <c r="D81" s="160"/>
      <c r="E81" s="160"/>
      <c r="F81" s="160"/>
      <c r="G81" s="160"/>
      <c r="H81" s="160"/>
      <c r="I81" s="160"/>
      <c r="J81" s="160"/>
      <c r="K81" s="160"/>
      <c r="L81" s="160"/>
      <c r="M81" s="160"/>
      <c r="N81" s="160"/>
    </row>
    <row r="82" spans="1:14" ht="13.8">
      <c r="A82" s="154"/>
      <c r="B82" s="160"/>
      <c r="C82" s="160"/>
      <c r="D82" s="160"/>
      <c r="E82" s="160"/>
      <c r="F82" s="160"/>
      <c r="G82" s="160"/>
      <c r="H82" s="160"/>
      <c r="I82" s="160"/>
      <c r="J82" s="160"/>
      <c r="K82" s="160"/>
      <c r="L82" s="160"/>
      <c r="M82" s="160"/>
      <c r="N82" s="160"/>
    </row>
    <row r="83" spans="1:14" ht="13.8">
      <c r="A83" s="154"/>
      <c r="B83" s="160"/>
      <c r="C83" s="160"/>
      <c r="D83" s="160"/>
      <c r="E83" s="160"/>
      <c r="F83" s="160"/>
      <c r="G83" s="160"/>
      <c r="H83" s="160"/>
      <c r="I83" s="160"/>
      <c r="J83" s="160"/>
      <c r="K83" s="160"/>
      <c r="L83" s="160"/>
      <c r="M83" s="160"/>
      <c r="N83" s="160"/>
    </row>
    <row r="84" spans="1:14" ht="13.8">
      <c r="A84" s="154"/>
      <c r="B84" s="160"/>
      <c r="C84" s="160"/>
      <c r="D84" s="160"/>
      <c r="E84" s="160"/>
      <c r="F84" s="160"/>
      <c r="G84" s="160"/>
      <c r="H84" s="160"/>
      <c r="I84" s="160"/>
      <c r="J84" s="160"/>
      <c r="K84" s="160"/>
      <c r="L84" s="160"/>
      <c r="M84" s="160"/>
      <c r="N84" s="160"/>
    </row>
    <row r="85" spans="1:14" ht="13.8">
      <c r="A85" s="154"/>
      <c r="B85" s="160"/>
      <c r="C85" s="160"/>
      <c r="D85" s="160"/>
      <c r="E85" s="160"/>
      <c r="F85" s="160"/>
      <c r="G85" s="160"/>
      <c r="H85" s="160"/>
      <c r="I85" s="160"/>
      <c r="J85" s="160"/>
      <c r="K85" s="160"/>
      <c r="L85" s="160"/>
      <c r="M85" s="160"/>
      <c r="N85" s="160"/>
    </row>
    <row r="86" spans="1:14" ht="13.8">
      <c r="A86" s="154"/>
      <c r="B86" s="160"/>
      <c r="C86" s="160"/>
      <c r="D86" s="160"/>
      <c r="E86" s="160"/>
      <c r="F86" s="160"/>
      <c r="G86" s="160"/>
      <c r="H86" s="160"/>
      <c r="I86" s="160"/>
      <c r="J86" s="160"/>
      <c r="K86" s="160"/>
      <c r="L86" s="160"/>
      <c r="M86" s="160"/>
      <c r="N86" s="160"/>
    </row>
    <row r="87" spans="1:14" ht="13.8">
      <c r="A87" s="154"/>
      <c r="B87" s="160"/>
      <c r="C87" s="160"/>
      <c r="D87" s="160"/>
      <c r="E87" s="160"/>
      <c r="F87" s="160"/>
      <c r="G87" s="160"/>
      <c r="H87" s="160"/>
      <c r="I87" s="160"/>
      <c r="J87" s="160"/>
      <c r="K87" s="160"/>
      <c r="L87" s="160"/>
      <c r="M87" s="160"/>
      <c r="N87" s="160"/>
    </row>
    <row r="88" spans="1:14" ht="13.8">
      <c r="A88" s="154"/>
      <c r="B88" s="160"/>
      <c r="C88" s="160"/>
      <c r="D88" s="160"/>
      <c r="E88" s="160"/>
      <c r="F88" s="160"/>
      <c r="G88" s="160"/>
      <c r="H88" s="160"/>
      <c r="I88" s="160"/>
      <c r="J88" s="160"/>
      <c r="K88" s="160"/>
      <c r="L88" s="160"/>
      <c r="M88" s="160"/>
      <c r="N88" s="160"/>
    </row>
    <row r="89" spans="1:14" ht="13.8">
      <c r="A89" s="154"/>
      <c r="B89" s="160"/>
      <c r="C89" s="160"/>
      <c r="D89" s="160"/>
      <c r="E89" s="160"/>
      <c r="F89" s="160"/>
      <c r="G89" s="160"/>
      <c r="H89" s="160"/>
      <c r="I89" s="160"/>
      <c r="J89" s="160"/>
      <c r="K89" s="160"/>
      <c r="L89" s="160"/>
      <c r="M89" s="160"/>
      <c r="N89" s="160"/>
    </row>
    <row r="90" spans="1:14" ht="13.8">
      <c r="A90" s="154"/>
      <c r="B90" s="160"/>
      <c r="C90" s="160"/>
      <c r="D90" s="160"/>
      <c r="E90" s="160"/>
      <c r="F90" s="160"/>
      <c r="G90" s="160"/>
      <c r="H90" s="160"/>
      <c r="I90" s="160"/>
      <c r="J90" s="160"/>
      <c r="K90" s="160"/>
      <c r="L90" s="160"/>
      <c r="M90" s="160"/>
      <c r="N90" s="160"/>
    </row>
    <row r="91" spans="1:14" ht="13.8">
      <c r="A91" s="154"/>
      <c r="B91" s="160"/>
      <c r="C91" s="160"/>
      <c r="D91" s="160"/>
      <c r="E91" s="160"/>
      <c r="F91" s="160"/>
      <c r="G91" s="160"/>
      <c r="H91" s="160"/>
      <c r="I91" s="160"/>
      <c r="J91" s="160"/>
      <c r="K91" s="160"/>
      <c r="L91" s="160"/>
      <c r="M91" s="160"/>
      <c r="N91" s="160"/>
    </row>
    <row r="92" spans="1:14" ht="13.8">
      <c r="A92" s="154"/>
      <c r="B92" s="160"/>
      <c r="C92" s="160"/>
      <c r="D92" s="160"/>
      <c r="E92" s="160"/>
      <c r="F92" s="160"/>
      <c r="G92" s="160"/>
      <c r="H92" s="160"/>
      <c r="I92" s="160"/>
      <c r="J92" s="160"/>
      <c r="K92" s="160"/>
      <c r="L92" s="160"/>
      <c r="M92" s="160"/>
      <c r="N92" s="160"/>
    </row>
    <row r="93" spans="1:14" ht="13.8">
      <c r="A93" s="154"/>
      <c r="B93" s="160"/>
      <c r="C93" s="160"/>
      <c r="D93" s="160"/>
      <c r="E93" s="160"/>
      <c r="F93" s="160"/>
      <c r="G93" s="160"/>
      <c r="H93" s="160"/>
      <c r="I93" s="160"/>
      <c r="J93" s="160"/>
      <c r="K93" s="160"/>
      <c r="L93" s="160"/>
      <c r="M93" s="160"/>
      <c r="N93" s="160"/>
    </row>
    <row r="94" spans="1:14" ht="13.8">
      <c r="A94" s="154"/>
      <c r="B94" s="160"/>
      <c r="C94" s="160"/>
      <c r="D94" s="160"/>
      <c r="E94" s="160"/>
      <c r="F94" s="160"/>
      <c r="G94" s="160"/>
      <c r="H94" s="160"/>
      <c r="I94" s="160"/>
      <c r="J94" s="160"/>
      <c r="K94" s="160"/>
      <c r="L94" s="160"/>
      <c r="M94" s="160"/>
      <c r="N94" s="160"/>
    </row>
    <row r="95" spans="1:14" ht="13.8">
      <c r="A95" s="154"/>
      <c r="B95" s="160"/>
      <c r="C95" s="160"/>
      <c r="D95" s="160"/>
      <c r="E95" s="160"/>
      <c r="F95" s="160"/>
      <c r="G95" s="160"/>
      <c r="H95" s="160"/>
      <c r="I95" s="160"/>
      <c r="J95" s="160"/>
      <c r="K95" s="160"/>
      <c r="L95" s="160"/>
      <c r="M95" s="160"/>
      <c r="N95" s="160"/>
    </row>
    <row r="96" spans="1:14" ht="13.8">
      <c r="A96" s="154"/>
      <c r="B96" s="160"/>
      <c r="C96" s="160"/>
      <c r="D96" s="160"/>
      <c r="E96" s="160"/>
      <c r="F96" s="160"/>
      <c r="G96" s="160"/>
      <c r="H96" s="160"/>
      <c r="I96" s="160"/>
      <c r="J96" s="160"/>
      <c r="K96" s="160"/>
      <c r="L96" s="160"/>
      <c r="M96" s="160"/>
      <c r="N96" s="160"/>
    </row>
    <row r="97" spans="1:14" ht="13.8">
      <c r="A97" s="154"/>
      <c r="B97" s="160"/>
      <c r="C97" s="160"/>
      <c r="D97" s="160"/>
      <c r="E97" s="160"/>
      <c r="F97" s="160"/>
      <c r="G97" s="160"/>
      <c r="H97" s="160"/>
      <c r="I97" s="160"/>
      <c r="J97" s="160"/>
      <c r="K97" s="160"/>
      <c r="L97" s="160"/>
      <c r="M97" s="160"/>
      <c r="N97" s="160"/>
    </row>
    <row r="98" spans="1:14" ht="13.8">
      <c r="A98" s="154"/>
      <c r="B98" s="160"/>
      <c r="C98" s="160"/>
      <c r="D98" s="160"/>
      <c r="E98" s="160"/>
      <c r="F98" s="160"/>
      <c r="G98" s="160"/>
      <c r="H98" s="160"/>
      <c r="I98" s="160"/>
      <c r="J98" s="160"/>
      <c r="K98" s="160"/>
      <c r="L98" s="160"/>
      <c r="M98" s="160"/>
      <c r="N98" s="160"/>
    </row>
    <row r="99" spans="1:14" ht="13.8">
      <c r="A99" s="154"/>
      <c r="B99" s="160"/>
      <c r="C99" s="160"/>
      <c r="D99" s="160"/>
      <c r="E99" s="160"/>
      <c r="F99" s="160"/>
      <c r="G99" s="160"/>
      <c r="H99" s="160"/>
      <c r="I99" s="160"/>
      <c r="J99" s="160"/>
      <c r="K99" s="160"/>
      <c r="L99" s="160"/>
      <c r="M99" s="160"/>
      <c r="N99" s="160"/>
    </row>
    <row r="100" spans="1:14" ht="13.8">
      <c r="A100" s="154"/>
      <c r="B100" s="160"/>
      <c r="C100" s="160"/>
      <c r="D100" s="160"/>
      <c r="E100" s="160"/>
      <c r="F100" s="160"/>
      <c r="G100" s="160"/>
      <c r="H100" s="160"/>
      <c r="I100" s="160"/>
      <c r="J100" s="160"/>
      <c r="K100" s="160"/>
      <c r="L100" s="160"/>
      <c r="M100" s="160"/>
      <c r="N100" s="160"/>
    </row>
    <row r="101" spans="1:14" ht="13.8">
      <c r="A101" s="154"/>
      <c r="B101" s="160"/>
      <c r="C101" s="160"/>
      <c r="D101" s="160"/>
      <c r="E101" s="160"/>
      <c r="F101" s="160"/>
      <c r="G101" s="160"/>
      <c r="H101" s="160"/>
      <c r="I101" s="160"/>
      <c r="J101" s="160"/>
      <c r="K101" s="160"/>
      <c r="L101" s="160"/>
      <c r="M101" s="160"/>
      <c r="N101" s="160"/>
    </row>
    <row r="102" spans="1:14" ht="13.8">
      <c r="A102" s="154"/>
      <c r="B102" s="160"/>
      <c r="C102" s="160"/>
      <c r="D102" s="160"/>
      <c r="E102" s="160"/>
      <c r="F102" s="160"/>
      <c r="G102" s="160"/>
      <c r="H102" s="160"/>
      <c r="I102" s="160"/>
      <c r="J102" s="160"/>
      <c r="K102" s="160"/>
      <c r="L102" s="160"/>
      <c r="M102" s="160"/>
      <c r="N102" s="160"/>
    </row>
    <row r="103" spans="1:14" ht="13.8">
      <c r="A103" s="154"/>
      <c r="B103" s="160"/>
      <c r="C103" s="160"/>
      <c r="D103" s="160"/>
      <c r="E103" s="160"/>
      <c r="F103" s="160"/>
      <c r="G103" s="160"/>
      <c r="H103" s="160"/>
      <c r="I103" s="160"/>
      <c r="J103" s="160"/>
      <c r="K103" s="160"/>
      <c r="L103" s="160"/>
      <c r="M103" s="160"/>
      <c r="N103" s="160"/>
    </row>
    <row r="104" spans="1:14" ht="13.8">
      <c r="A104" s="154"/>
      <c r="B104" s="160"/>
      <c r="C104" s="160"/>
      <c r="D104" s="160"/>
      <c r="E104" s="160"/>
      <c r="F104" s="160"/>
      <c r="G104" s="160"/>
      <c r="H104" s="160"/>
      <c r="I104" s="160"/>
      <c r="J104" s="160"/>
      <c r="K104" s="160"/>
      <c r="L104" s="160"/>
      <c r="M104" s="160"/>
      <c r="N104" s="160"/>
    </row>
    <row r="105" spans="1:14" ht="13.8">
      <c r="A105" s="154"/>
      <c r="B105" s="160"/>
      <c r="C105" s="160"/>
      <c r="D105" s="160"/>
      <c r="E105" s="160"/>
      <c r="F105" s="160"/>
      <c r="G105" s="160"/>
      <c r="H105" s="160"/>
      <c r="I105" s="160"/>
      <c r="J105" s="160"/>
      <c r="K105" s="160"/>
      <c r="L105" s="160"/>
      <c r="M105" s="160"/>
      <c r="N105" s="160"/>
    </row>
    <row r="106" spans="1:14" ht="13.8">
      <c r="A106" s="154"/>
      <c r="B106" s="160"/>
      <c r="C106" s="160"/>
      <c r="D106" s="160"/>
      <c r="E106" s="160"/>
      <c r="F106" s="160"/>
      <c r="G106" s="160"/>
      <c r="H106" s="160"/>
      <c r="I106" s="160"/>
      <c r="J106" s="160"/>
      <c r="K106" s="160"/>
      <c r="L106" s="160"/>
      <c r="M106" s="160"/>
      <c r="N106" s="160"/>
    </row>
    <row r="107" spans="1:14" ht="13.8">
      <c r="A107" s="154"/>
      <c r="B107" s="160"/>
      <c r="C107" s="160"/>
      <c r="D107" s="160"/>
      <c r="E107" s="160"/>
      <c r="F107" s="160"/>
      <c r="G107" s="160"/>
      <c r="H107" s="160"/>
      <c r="I107" s="160"/>
      <c r="J107" s="160"/>
      <c r="K107" s="160"/>
      <c r="L107" s="160"/>
      <c r="M107" s="160"/>
      <c r="N107" s="160"/>
    </row>
    <row r="108" spans="1:14" ht="13.8">
      <c r="A108" s="154"/>
      <c r="B108" s="160"/>
      <c r="C108" s="160"/>
      <c r="D108" s="160"/>
      <c r="E108" s="160"/>
      <c r="F108" s="160"/>
      <c r="G108" s="160"/>
      <c r="H108" s="160"/>
      <c r="I108" s="160"/>
      <c r="J108" s="160"/>
      <c r="K108" s="160"/>
      <c r="L108" s="160"/>
      <c r="M108" s="160"/>
      <c r="N108" s="160"/>
    </row>
    <row r="109" spans="1:14" ht="13.8">
      <c r="A109" s="154"/>
      <c r="B109" s="160"/>
      <c r="C109" s="160"/>
      <c r="D109" s="160"/>
      <c r="E109" s="160"/>
      <c r="F109" s="160"/>
      <c r="G109" s="160"/>
      <c r="H109" s="160"/>
      <c r="I109" s="160"/>
      <c r="J109" s="160"/>
      <c r="K109" s="160"/>
      <c r="L109" s="160"/>
      <c r="M109" s="160"/>
      <c r="N109" s="160"/>
    </row>
    <row r="110" spans="1:14" ht="13.8">
      <c r="A110" s="154"/>
      <c r="B110" s="160"/>
      <c r="C110" s="160"/>
      <c r="D110" s="160"/>
      <c r="E110" s="160"/>
      <c r="F110" s="160"/>
      <c r="G110" s="160"/>
      <c r="H110" s="160"/>
      <c r="I110" s="160"/>
      <c r="J110" s="160"/>
      <c r="K110" s="160"/>
      <c r="L110" s="160"/>
      <c r="M110" s="160"/>
      <c r="N110" s="160"/>
    </row>
    <row r="111" spans="1:14" ht="13.8">
      <c r="A111" s="154"/>
      <c r="B111" s="160"/>
      <c r="C111" s="160"/>
      <c r="D111" s="160"/>
      <c r="E111" s="160"/>
      <c r="F111" s="160"/>
      <c r="G111" s="160"/>
      <c r="H111" s="160"/>
      <c r="I111" s="160"/>
      <c r="J111" s="160"/>
      <c r="K111" s="160"/>
      <c r="L111" s="160"/>
      <c r="M111" s="160"/>
      <c r="N111" s="160"/>
    </row>
    <row r="112" spans="1:14" ht="13.8">
      <c r="A112" s="154"/>
      <c r="B112" s="160"/>
      <c r="C112" s="160"/>
      <c r="D112" s="160"/>
      <c r="E112" s="160"/>
      <c r="F112" s="160"/>
      <c r="G112" s="160"/>
      <c r="H112" s="160"/>
      <c r="I112" s="160"/>
      <c r="J112" s="160"/>
      <c r="K112" s="160"/>
      <c r="L112" s="160"/>
      <c r="M112" s="160"/>
      <c r="N112" s="160"/>
    </row>
    <row r="113" spans="1:14" ht="13.8">
      <c r="A113" s="154"/>
      <c r="B113" s="160"/>
      <c r="C113" s="160"/>
      <c r="D113" s="160"/>
      <c r="E113" s="160"/>
      <c r="F113" s="160"/>
      <c r="G113" s="160"/>
      <c r="H113" s="160"/>
      <c r="I113" s="160"/>
      <c r="J113" s="160"/>
      <c r="K113" s="160"/>
      <c r="L113" s="160"/>
      <c r="M113" s="160"/>
      <c r="N113" s="160"/>
    </row>
    <row r="114" spans="1:14" ht="13.8">
      <c r="A114" s="154"/>
      <c r="B114" s="160"/>
      <c r="C114" s="160"/>
      <c r="D114" s="160"/>
      <c r="E114" s="160"/>
      <c r="F114" s="160"/>
      <c r="G114" s="160"/>
      <c r="H114" s="160"/>
      <c r="I114" s="160"/>
      <c r="J114" s="160"/>
      <c r="K114" s="160"/>
      <c r="L114" s="160"/>
      <c r="M114" s="160"/>
      <c r="N114" s="160"/>
    </row>
    <row r="115" spans="1:14" ht="13.8">
      <c r="A115" s="154"/>
      <c r="B115" s="160"/>
      <c r="C115" s="160"/>
      <c r="D115" s="160"/>
      <c r="E115" s="160"/>
      <c r="F115" s="160"/>
      <c r="G115" s="160"/>
      <c r="H115" s="160"/>
      <c r="I115" s="160"/>
      <c r="J115" s="160"/>
      <c r="K115" s="160"/>
      <c r="L115" s="160"/>
      <c r="M115" s="160"/>
      <c r="N115" s="160"/>
    </row>
    <row r="116" spans="1:14" ht="13.8">
      <c r="A116" s="154"/>
      <c r="B116" s="160"/>
      <c r="C116" s="160"/>
      <c r="D116" s="160"/>
      <c r="E116" s="160"/>
      <c r="F116" s="160"/>
      <c r="G116" s="160"/>
      <c r="H116" s="160"/>
      <c r="I116" s="160"/>
      <c r="J116" s="160"/>
      <c r="K116" s="160"/>
      <c r="L116" s="160"/>
      <c r="M116" s="160"/>
      <c r="N116" s="160"/>
    </row>
    <row r="117" spans="1:14" ht="13.8">
      <c r="A117" s="154"/>
      <c r="B117" s="160"/>
      <c r="C117" s="160"/>
      <c r="D117" s="160"/>
      <c r="E117" s="160"/>
      <c r="F117" s="160"/>
      <c r="G117" s="160"/>
      <c r="H117" s="160"/>
      <c r="I117" s="160"/>
      <c r="J117" s="160"/>
      <c r="K117" s="160"/>
      <c r="L117" s="160"/>
      <c r="M117" s="160"/>
      <c r="N117" s="160"/>
    </row>
    <row r="118" spans="1:14" ht="13.8">
      <c r="A118" s="154"/>
      <c r="B118" s="160"/>
      <c r="C118" s="160"/>
      <c r="D118" s="160"/>
      <c r="E118" s="160"/>
      <c r="F118" s="160"/>
      <c r="G118" s="160"/>
      <c r="H118" s="160"/>
      <c r="I118" s="160"/>
      <c r="J118" s="160"/>
      <c r="K118" s="160"/>
      <c r="L118" s="160"/>
      <c r="M118" s="160"/>
      <c r="N118" s="160"/>
    </row>
    <row r="119" spans="1:14" ht="13.8">
      <c r="A119" s="154"/>
      <c r="B119" s="160"/>
      <c r="C119" s="160"/>
      <c r="D119" s="160"/>
      <c r="E119" s="160"/>
      <c r="F119" s="160"/>
      <c r="G119" s="160"/>
      <c r="H119" s="160"/>
      <c r="I119" s="160"/>
      <c r="J119" s="160"/>
      <c r="K119" s="160"/>
      <c r="L119" s="160"/>
      <c r="M119" s="160"/>
      <c r="N119" s="160"/>
    </row>
    <row r="120" spans="1:14" ht="13.8">
      <c r="A120" s="154"/>
      <c r="B120" s="160"/>
      <c r="C120" s="160"/>
      <c r="D120" s="160"/>
      <c r="E120" s="160"/>
      <c r="F120" s="160"/>
      <c r="G120" s="160"/>
      <c r="H120" s="160"/>
      <c r="I120" s="160"/>
      <c r="J120" s="160"/>
      <c r="K120" s="160"/>
      <c r="L120" s="160"/>
      <c r="M120" s="160"/>
      <c r="N120" s="160"/>
    </row>
    <row r="121" spans="1:14" ht="13.8">
      <c r="A121" s="154"/>
      <c r="B121" s="160"/>
      <c r="C121" s="160"/>
      <c r="D121" s="160"/>
      <c r="E121" s="160"/>
      <c r="F121" s="160"/>
      <c r="G121" s="160"/>
      <c r="H121" s="160"/>
      <c r="I121" s="160"/>
      <c r="J121" s="160"/>
      <c r="K121" s="160"/>
      <c r="L121" s="160"/>
      <c r="M121" s="160"/>
      <c r="N121" s="160"/>
    </row>
    <row r="122" spans="1:14" ht="13.8">
      <c r="A122" s="154"/>
      <c r="B122" s="160"/>
      <c r="C122" s="160"/>
      <c r="D122" s="160"/>
      <c r="E122" s="160"/>
      <c r="F122" s="160"/>
      <c r="G122" s="160"/>
      <c r="H122" s="160"/>
      <c r="I122" s="160"/>
      <c r="J122" s="160"/>
      <c r="K122" s="160"/>
      <c r="L122" s="160"/>
      <c r="M122" s="160"/>
      <c r="N122" s="160"/>
    </row>
    <row r="123" spans="1:14" ht="13.8">
      <c r="A123" s="154"/>
      <c r="B123" s="160"/>
      <c r="C123" s="160"/>
      <c r="D123" s="160"/>
      <c r="E123" s="160"/>
      <c r="F123" s="160"/>
      <c r="G123" s="160"/>
      <c r="H123" s="160"/>
      <c r="I123" s="160"/>
      <c r="J123" s="160"/>
      <c r="K123" s="160"/>
      <c r="L123" s="160"/>
      <c r="M123" s="160"/>
      <c r="N123" s="160"/>
    </row>
    <row r="124" spans="1:14" ht="13.8">
      <c r="A124" s="154"/>
      <c r="B124" s="160"/>
      <c r="C124" s="160"/>
      <c r="D124" s="160"/>
      <c r="E124" s="160"/>
      <c r="F124" s="160"/>
      <c r="G124" s="160"/>
      <c r="H124" s="160"/>
      <c r="I124" s="160"/>
      <c r="J124" s="160"/>
      <c r="K124" s="160"/>
      <c r="L124" s="160"/>
      <c r="M124" s="160"/>
      <c r="N124" s="160"/>
    </row>
    <row r="125" spans="1:14" ht="13.8">
      <c r="A125" s="154"/>
      <c r="B125" s="160"/>
      <c r="C125" s="160"/>
      <c r="D125" s="160"/>
      <c r="E125" s="160"/>
      <c r="F125" s="160"/>
      <c r="G125" s="160"/>
      <c r="H125" s="160"/>
      <c r="I125" s="160"/>
      <c r="J125" s="160"/>
      <c r="K125" s="160"/>
      <c r="L125" s="160"/>
      <c r="M125" s="160"/>
      <c r="N125" s="160"/>
    </row>
    <row r="126" spans="1:14" ht="13.8">
      <c r="A126" s="154"/>
      <c r="B126" s="160"/>
      <c r="C126" s="160"/>
      <c r="D126" s="160"/>
      <c r="E126" s="160"/>
      <c r="F126" s="160"/>
      <c r="G126" s="160"/>
      <c r="H126" s="160"/>
      <c r="I126" s="160"/>
      <c r="J126" s="160"/>
      <c r="K126" s="160"/>
      <c r="L126" s="160"/>
      <c r="M126" s="160"/>
      <c r="N126" s="160"/>
    </row>
    <row r="127" spans="1:14" ht="13.8">
      <c r="A127" s="154"/>
      <c r="B127" s="160"/>
      <c r="C127" s="160"/>
      <c r="D127" s="160"/>
      <c r="E127" s="160"/>
      <c r="F127" s="160"/>
      <c r="G127" s="160"/>
      <c r="H127" s="160"/>
      <c r="I127" s="160"/>
      <c r="J127" s="160"/>
      <c r="K127" s="160"/>
      <c r="L127" s="160"/>
      <c r="M127" s="160"/>
      <c r="N127" s="160"/>
    </row>
    <row r="128" spans="1:14" ht="13.8">
      <c r="A128" s="154"/>
      <c r="B128" s="160"/>
      <c r="C128" s="160"/>
      <c r="D128" s="160"/>
      <c r="E128" s="160"/>
      <c r="F128" s="160"/>
      <c r="G128" s="160"/>
      <c r="H128" s="160"/>
      <c r="I128" s="160"/>
      <c r="J128" s="160"/>
      <c r="K128" s="160"/>
      <c r="L128" s="160"/>
      <c r="M128" s="160"/>
      <c r="N128" s="160"/>
    </row>
    <row r="129" spans="1:14" ht="13.8">
      <c r="A129" s="154"/>
      <c r="B129" s="160"/>
      <c r="C129" s="160"/>
      <c r="D129" s="160"/>
      <c r="E129" s="160"/>
      <c r="F129" s="160"/>
      <c r="G129" s="160"/>
      <c r="H129" s="160"/>
      <c r="I129" s="160"/>
      <c r="J129" s="160"/>
      <c r="K129" s="160"/>
      <c r="L129" s="160"/>
      <c r="M129" s="160"/>
      <c r="N129" s="160"/>
    </row>
    <row r="130" spans="1:14" ht="13.8">
      <c r="A130" s="154"/>
      <c r="B130" s="160"/>
      <c r="C130" s="160"/>
      <c r="D130" s="160"/>
      <c r="E130" s="160"/>
      <c r="F130" s="160"/>
      <c r="G130" s="160"/>
      <c r="H130" s="160"/>
      <c r="I130" s="160"/>
      <c r="J130" s="160"/>
      <c r="K130" s="160"/>
      <c r="L130" s="160"/>
      <c r="M130" s="160"/>
      <c r="N130" s="160"/>
    </row>
    <row r="131" spans="1:14" ht="13.8">
      <c r="A131" s="154"/>
      <c r="B131" s="160"/>
      <c r="C131" s="160"/>
      <c r="D131" s="160"/>
      <c r="E131" s="160"/>
      <c r="F131" s="160"/>
      <c r="G131" s="160"/>
      <c r="H131" s="160"/>
      <c r="I131" s="160"/>
      <c r="J131" s="160"/>
      <c r="K131" s="160"/>
      <c r="L131" s="160"/>
      <c r="M131" s="160"/>
      <c r="N131" s="160"/>
    </row>
    <row r="132" spans="1:14" ht="13.8">
      <c r="A132" s="154"/>
      <c r="B132" s="160"/>
      <c r="C132" s="160"/>
      <c r="D132" s="160"/>
      <c r="E132" s="160"/>
      <c r="F132" s="160"/>
      <c r="G132" s="160"/>
      <c r="H132" s="160"/>
      <c r="I132" s="160"/>
      <c r="J132" s="160"/>
      <c r="K132" s="160"/>
      <c r="L132" s="160"/>
      <c r="M132" s="160"/>
      <c r="N132" s="160"/>
    </row>
    <row r="133" spans="1:14" ht="13.8">
      <c r="A133" s="154"/>
      <c r="B133" s="160"/>
      <c r="C133" s="160"/>
      <c r="D133" s="160"/>
      <c r="E133" s="160"/>
      <c r="F133" s="160"/>
      <c r="G133" s="160"/>
      <c r="H133" s="160"/>
      <c r="I133" s="160"/>
      <c r="J133" s="160"/>
      <c r="K133" s="160"/>
      <c r="L133" s="160"/>
      <c r="M133" s="160"/>
      <c r="N133" s="160"/>
    </row>
    <row r="134" spans="1:14" ht="13.8">
      <c r="A134" s="154"/>
      <c r="B134" s="160"/>
      <c r="C134" s="160"/>
      <c r="D134" s="160"/>
      <c r="E134" s="160"/>
      <c r="F134" s="160"/>
      <c r="G134" s="160"/>
      <c r="H134" s="160"/>
      <c r="I134" s="160"/>
      <c r="J134" s="160"/>
      <c r="K134" s="160"/>
      <c r="L134" s="160"/>
      <c r="M134" s="160"/>
      <c r="N134" s="160"/>
    </row>
    <row r="135" spans="1:14" ht="13.8">
      <c r="A135" s="154"/>
      <c r="B135" s="160"/>
      <c r="C135" s="160"/>
      <c r="D135" s="160"/>
      <c r="E135" s="160"/>
      <c r="F135" s="160"/>
      <c r="G135" s="160"/>
      <c r="H135" s="160"/>
      <c r="I135" s="160"/>
      <c r="J135" s="160"/>
      <c r="K135" s="160"/>
      <c r="L135" s="160"/>
      <c r="M135" s="160"/>
      <c r="N135" s="160"/>
    </row>
    <row r="136" spans="1:14" ht="13.8">
      <c r="A136" s="154"/>
      <c r="B136" s="160"/>
      <c r="C136" s="160"/>
      <c r="D136" s="160"/>
      <c r="E136" s="160"/>
      <c r="F136" s="160"/>
      <c r="G136" s="160"/>
      <c r="H136" s="160"/>
      <c r="I136" s="160"/>
      <c r="J136" s="160"/>
      <c r="K136" s="160"/>
      <c r="L136" s="160"/>
      <c r="M136" s="160"/>
      <c r="N136" s="160"/>
    </row>
    <row r="137" spans="1:14" ht="13.8">
      <c r="A137" s="154"/>
      <c r="B137" s="160"/>
      <c r="C137" s="160"/>
      <c r="D137" s="160"/>
      <c r="E137" s="160"/>
      <c r="F137" s="160"/>
      <c r="G137" s="160"/>
      <c r="H137" s="160"/>
      <c r="I137" s="160"/>
      <c r="J137" s="160"/>
      <c r="K137" s="160"/>
      <c r="L137" s="160"/>
      <c r="M137" s="160"/>
      <c r="N137" s="160"/>
    </row>
    <row r="138" spans="1:14" ht="13.8">
      <c r="A138" s="154"/>
      <c r="B138" s="160"/>
      <c r="C138" s="160"/>
      <c r="D138" s="160"/>
      <c r="E138" s="160"/>
      <c r="F138" s="160"/>
      <c r="G138" s="160"/>
      <c r="H138" s="160"/>
      <c r="I138" s="160"/>
      <c r="J138" s="160"/>
      <c r="K138" s="160"/>
      <c r="L138" s="160"/>
      <c r="M138" s="160"/>
      <c r="N138" s="160"/>
    </row>
    <row r="139" spans="1:14" ht="13.8">
      <c r="A139" s="154"/>
      <c r="B139" s="160"/>
      <c r="C139" s="160"/>
      <c r="D139" s="160"/>
      <c r="E139" s="160"/>
      <c r="F139" s="160"/>
      <c r="G139" s="160"/>
      <c r="H139" s="160"/>
      <c r="I139" s="160"/>
      <c r="J139" s="160"/>
      <c r="K139" s="160"/>
      <c r="L139" s="160"/>
      <c r="M139" s="160"/>
      <c r="N139" s="160"/>
    </row>
    <row r="140" spans="1:14" ht="13.8">
      <c r="A140" s="154"/>
      <c r="B140" s="160"/>
      <c r="C140" s="160"/>
      <c r="D140" s="160"/>
      <c r="E140" s="160"/>
      <c r="F140" s="160"/>
      <c r="G140" s="160"/>
      <c r="H140" s="160"/>
      <c r="I140" s="160"/>
      <c r="J140" s="160"/>
      <c r="K140" s="160"/>
      <c r="L140" s="160"/>
      <c r="M140" s="160"/>
      <c r="N140" s="160"/>
    </row>
    <row r="141" spans="1:14" ht="13.8">
      <c r="A141" s="154"/>
      <c r="B141" s="160"/>
      <c r="C141" s="160"/>
      <c r="D141" s="160"/>
      <c r="E141" s="160"/>
      <c r="F141" s="160"/>
      <c r="G141" s="160"/>
      <c r="H141" s="160"/>
      <c r="I141" s="160"/>
      <c r="J141" s="160"/>
      <c r="K141" s="160"/>
      <c r="L141" s="160"/>
      <c r="M141" s="160"/>
      <c r="N141" s="160"/>
    </row>
    <row r="142" spans="1:14" ht="13.8">
      <c r="A142" s="154"/>
      <c r="B142" s="160"/>
      <c r="C142" s="160"/>
      <c r="D142" s="160"/>
      <c r="E142" s="160"/>
      <c r="F142" s="160"/>
      <c r="G142" s="160"/>
      <c r="H142" s="160"/>
      <c r="I142" s="160"/>
      <c r="J142" s="160"/>
      <c r="K142" s="160"/>
      <c r="L142" s="160"/>
      <c r="M142" s="160"/>
      <c r="N142" s="160"/>
    </row>
    <row r="143" spans="1:14" ht="13.8">
      <c r="A143" s="154"/>
      <c r="B143" s="160"/>
      <c r="C143" s="160"/>
      <c r="D143" s="160"/>
      <c r="E143" s="160"/>
      <c r="F143" s="160"/>
      <c r="G143" s="160"/>
      <c r="H143" s="160"/>
      <c r="I143" s="160"/>
      <c r="J143" s="160"/>
      <c r="K143" s="160"/>
      <c r="L143" s="160"/>
      <c r="M143" s="160"/>
      <c r="N143" s="160"/>
    </row>
    <row r="144" spans="1:14" ht="13.8">
      <c r="A144" s="154"/>
      <c r="B144" s="160"/>
      <c r="C144" s="160"/>
      <c r="D144" s="160"/>
      <c r="E144" s="160"/>
      <c r="F144" s="160"/>
      <c r="G144" s="160"/>
      <c r="H144" s="160"/>
      <c r="I144" s="160"/>
      <c r="J144" s="160"/>
      <c r="K144" s="160"/>
      <c r="L144" s="160"/>
      <c r="M144" s="160"/>
      <c r="N144" s="160"/>
    </row>
    <row r="145" spans="1:14" ht="13.8">
      <c r="A145" s="154"/>
      <c r="B145" s="160"/>
      <c r="C145" s="160"/>
      <c r="D145" s="160"/>
      <c r="E145" s="160"/>
      <c r="F145" s="160"/>
      <c r="G145" s="160"/>
      <c r="H145" s="160"/>
      <c r="I145" s="160"/>
      <c r="J145" s="160"/>
      <c r="K145" s="160"/>
      <c r="L145" s="160"/>
      <c r="M145" s="160"/>
      <c r="N145" s="160"/>
    </row>
    <row r="146" spans="1:14" ht="13.8">
      <c r="A146" s="154"/>
      <c r="B146" s="160"/>
      <c r="C146" s="160"/>
      <c r="D146" s="160"/>
      <c r="E146" s="160"/>
      <c r="F146" s="160"/>
      <c r="G146" s="160"/>
      <c r="H146" s="160"/>
      <c r="I146" s="160"/>
      <c r="J146" s="160"/>
      <c r="K146" s="160"/>
      <c r="L146" s="160"/>
      <c r="M146" s="160"/>
      <c r="N146" s="160"/>
    </row>
    <row r="147" spans="1:14" ht="13.8">
      <c r="A147" s="154"/>
      <c r="B147" s="160"/>
      <c r="C147" s="160"/>
      <c r="D147" s="160"/>
      <c r="E147" s="160"/>
      <c r="F147" s="160"/>
      <c r="G147" s="160"/>
      <c r="H147" s="160"/>
      <c r="I147" s="160"/>
      <c r="J147" s="160"/>
      <c r="K147" s="160"/>
      <c r="L147" s="160"/>
      <c r="M147" s="160"/>
      <c r="N147" s="160"/>
    </row>
    <row r="148" spans="1:14" ht="13.8">
      <c r="A148" s="154"/>
      <c r="B148" s="160"/>
      <c r="C148" s="160"/>
      <c r="D148" s="160"/>
      <c r="E148" s="160"/>
      <c r="F148" s="160"/>
      <c r="G148" s="160"/>
      <c r="H148" s="160"/>
      <c r="I148" s="160"/>
      <c r="J148" s="160"/>
      <c r="K148" s="160"/>
      <c r="L148" s="160"/>
      <c r="M148" s="160"/>
      <c r="N148" s="160"/>
    </row>
    <row r="149" spans="1:14" ht="13.8">
      <c r="A149" s="154"/>
      <c r="B149" s="160"/>
      <c r="C149" s="160"/>
      <c r="D149" s="160"/>
      <c r="E149" s="160"/>
      <c r="F149" s="160"/>
      <c r="G149" s="160"/>
      <c r="H149" s="160"/>
      <c r="I149" s="160"/>
      <c r="J149" s="160"/>
      <c r="K149" s="160"/>
      <c r="L149" s="160"/>
      <c r="M149" s="160"/>
      <c r="N149" s="160"/>
    </row>
    <row r="150" spans="1:14" ht="13.8">
      <c r="A150" s="154"/>
      <c r="B150" s="160"/>
      <c r="C150" s="160"/>
      <c r="D150" s="160"/>
      <c r="E150" s="160"/>
      <c r="F150" s="160"/>
      <c r="G150" s="160"/>
      <c r="H150" s="160"/>
      <c r="I150" s="160"/>
      <c r="J150" s="160"/>
      <c r="K150" s="160"/>
      <c r="L150" s="160"/>
      <c r="M150" s="160"/>
      <c r="N150" s="160"/>
    </row>
    <row r="151" spans="1:14" ht="13.8">
      <c r="A151" s="154"/>
      <c r="B151" s="160"/>
      <c r="C151" s="160"/>
      <c r="D151" s="160"/>
      <c r="E151" s="160"/>
      <c r="F151" s="160"/>
      <c r="G151" s="160"/>
      <c r="H151" s="160"/>
      <c r="I151" s="160"/>
      <c r="J151" s="160"/>
      <c r="K151" s="160"/>
      <c r="L151" s="160"/>
      <c r="M151" s="160"/>
      <c r="N151" s="160"/>
    </row>
    <row r="152" spans="1:14" ht="13.8">
      <c r="A152" s="154"/>
      <c r="B152" s="160"/>
      <c r="C152" s="160"/>
      <c r="D152" s="160"/>
      <c r="E152" s="160"/>
      <c r="F152" s="160"/>
      <c r="G152" s="160"/>
      <c r="H152" s="160"/>
      <c r="I152" s="160"/>
      <c r="J152" s="160"/>
      <c r="K152" s="160"/>
      <c r="L152" s="160"/>
      <c r="M152" s="160"/>
      <c r="N152" s="160"/>
    </row>
    <row r="153" spans="1:14" ht="13.8">
      <c r="A153" s="154"/>
      <c r="B153" s="160"/>
      <c r="C153" s="160"/>
      <c r="D153" s="160"/>
      <c r="E153" s="160"/>
      <c r="F153" s="160"/>
      <c r="G153" s="160"/>
      <c r="H153" s="160"/>
      <c r="I153" s="160"/>
      <c r="J153" s="160"/>
      <c r="K153" s="160"/>
      <c r="L153" s="160"/>
      <c r="M153" s="160"/>
      <c r="N153" s="160"/>
    </row>
    <row r="154" spans="1:14" ht="13.8">
      <c r="A154" s="154"/>
      <c r="B154" s="160"/>
      <c r="C154" s="160"/>
      <c r="D154" s="160"/>
      <c r="E154" s="160"/>
      <c r="F154" s="160"/>
      <c r="G154" s="160"/>
      <c r="H154" s="160"/>
      <c r="I154" s="160"/>
      <c r="J154" s="160"/>
      <c r="K154" s="160"/>
      <c r="L154" s="160"/>
      <c r="M154" s="160"/>
      <c r="N154" s="160"/>
    </row>
    <row r="155" spans="1:14" ht="13.8">
      <c r="A155" s="154"/>
      <c r="B155" s="160"/>
      <c r="C155" s="160"/>
      <c r="D155" s="160"/>
      <c r="E155" s="160"/>
      <c r="F155" s="160"/>
      <c r="G155" s="160"/>
      <c r="H155" s="160"/>
      <c r="I155" s="160"/>
      <c r="J155" s="160"/>
      <c r="K155" s="160"/>
      <c r="L155" s="160"/>
      <c r="M155" s="160"/>
      <c r="N155" s="160"/>
    </row>
    <row r="156" spans="1:14" ht="13.8">
      <c r="A156" s="154"/>
      <c r="B156" s="160"/>
      <c r="C156" s="160"/>
      <c r="D156" s="160"/>
      <c r="E156" s="160"/>
      <c r="F156" s="160"/>
      <c r="G156" s="160"/>
      <c r="H156" s="160"/>
      <c r="I156" s="160"/>
      <c r="J156" s="160"/>
      <c r="K156" s="160"/>
      <c r="L156" s="160"/>
      <c r="M156" s="160"/>
      <c r="N156" s="160"/>
    </row>
    <row r="157" spans="1:14" ht="13.8">
      <c r="A157" s="154"/>
      <c r="B157" s="160"/>
      <c r="C157" s="160"/>
      <c r="D157" s="160"/>
      <c r="E157" s="160"/>
      <c r="F157" s="160"/>
      <c r="G157" s="160"/>
      <c r="H157" s="160"/>
      <c r="I157" s="160"/>
      <c r="J157" s="160"/>
      <c r="K157" s="160"/>
      <c r="L157" s="160"/>
      <c r="M157" s="160"/>
      <c r="N157" s="160"/>
    </row>
    <row r="158" spans="1:14" ht="13.8">
      <c r="A158" s="154"/>
      <c r="B158" s="160"/>
      <c r="C158" s="160"/>
      <c r="D158" s="160"/>
      <c r="E158" s="160"/>
      <c r="F158" s="160"/>
      <c r="G158" s="160"/>
      <c r="H158" s="160"/>
      <c r="I158" s="160"/>
      <c r="J158" s="160"/>
      <c r="K158" s="160"/>
      <c r="L158" s="160"/>
      <c r="M158" s="160"/>
      <c r="N158" s="160"/>
    </row>
    <row r="159" spans="1:14" ht="13.8">
      <c r="A159" s="154"/>
      <c r="B159" s="160"/>
      <c r="C159" s="160"/>
      <c r="D159" s="160"/>
      <c r="E159" s="160"/>
      <c r="F159" s="160"/>
      <c r="G159" s="160"/>
      <c r="H159" s="160"/>
      <c r="I159" s="160"/>
      <c r="J159" s="160"/>
      <c r="K159" s="160"/>
      <c r="L159" s="160"/>
      <c r="M159" s="160"/>
      <c r="N159" s="160"/>
    </row>
    <row r="160" spans="1:14" ht="13.8">
      <c r="A160" s="154"/>
      <c r="B160" s="160"/>
      <c r="C160" s="160"/>
      <c r="D160" s="160"/>
      <c r="E160" s="160"/>
      <c r="F160" s="160"/>
      <c r="G160" s="160"/>
      <c r="H160" s="160"/>
      <c r="I160" s="160"/>
      <c r="J160" s="160"/>
      <c r="K160" s="160"/>
      <c r="L160" s="160"/>
      <c r="M160" s="160"/>
      <c r="N160" s="160"/>
    </row>
    <row r="161" spans="1:14" ht="13.8">
      <c r="A161" s="154"/>
      <c r="B161" s="160"/>
      <c r="C161" s="160"/>
      <c r="D161" s="160"/>
      <c r="E161" s="160"/>
      <c r="F161" s="160"/>
      <c r="G161" s="160"/>
      <c r="H161" s="160"/>
      <c r="I161" s="160"/>
      <c r="J161" s="160"/>
      <c r="K161" s="160"/>
      <c r="L161" s="160"/>
      <c r="M161" s="160"/>
      <c r="N161" s="160"/>
    </row>
    <row r="162" spans="1:14" ht="13.8">
      <c r="A162" s="154"/>
      <c r="B162" s="160"/>
      <c r="C162" s="160"/>
      <c r="D162" s="160"/>
      <c r="E162" s="160"/>
      <c r="F162" s="160"/>
      <c r="G162" s="160"/>
      <c r="H162" s="160"/>
      <c r="I162" s="160"/>
      <c r="J162" s="160"/>
      <c r="K162" s="160"/>
      <c r="L162" s="160"/>
      <c r="M162" s="160"/>
      <c r="N162" s="160"/>
    </row>
    <row r="163" spans="1:14" ht="13.8">
      <c r="A163" s="154"/>
      <c r="B163" s="160"/>
      <c r="C163" s="160"/>
      <c r="D163" s="160"/>
      <c r="E163" s="160"/>
      <c r="F163" s="160"/>
      <c r="G163" s="160"/>
      <c r="H163" s="160"/>
      <c r="I163" s="160"/>
      <c r="J163" s="160"/>
      <c r="K163" s="160"/>
      <c r="L163" s="160"/>
      <c r="M163" s="160"/>
      <c r="N163" s="160"/>
    </row>
    <row r="164" spans="1:14" ht="13.8">
      <c r="A164" s="154"/>
      <c r="B164" s="160"/>
      <c r="C164" s="160"/>
      <c r="D164" s="160"/>
      <c r="E164" s="160"/>
      <c r="F164" s="160"/>
      <c r="G164" s="160"/>
      <c r="H164" s="160"/>
      <c r="I164" s="160"/>
      <c r="J164" s="160"/>
      <c r="K164" s="160"/>
      <c r="L164" s="160"/>
      <c r="M164" s="160"/>
      <c r="N164" s="160"/>
    </row>
    <row r="165" spans="1:14" ht="13.8">
      <c r="A165" s="154"/>
      <c r="B165" s="160"/>
      <c r="C165" s="160"/>
      <c r="D165" s="160"/>
      <c r="E165" s="160"/>
      <c r="F165" s="160"/>
      <c r="G165" s="160"/>
      <c r="H165" s="160"/>
      <c r="I165" s="160"/>
      <c r="J165" s="160"/>
      <c r="K165" s="160"/>
      <c r="L165" s="160"/>
      <c r="M165" s="160"/>
      <c r="N165" s="160"/>
    </row>
    <row r="166" spans="1:14" ht="13.8">
      <c r="A166" s="154"/>
      <c r="B166" s="160"/>
      <c r="C166" s="160"/>
      <c r="D166" s="160"/>
      <c r="E166" s="160"/>
      <c r="F166" s="160"/>
      <c r="G166" s="160"/>
      <c r="H166" s="160"/>
      <c r="I166" s="160"/>
      <c r="J166" s="160"/>
      <c r="K166" s="160"/>
      <c r="L166" s="160"/>
      <c r="M166" s="160"/>
      <c r="N166" s="160"/>
    </row>
    <row r="167" spans="1:14" ht="13.8">
      <c r="A167" s="154"/>
      <c r="B167" s="160"/>
      <c r="C167" s="160"/>
      <c r="D167" s="160"/>
      <c r="E167" s="160"/>
      <c r="F167" s="160"/>
      <c r="G167" s="160"/>
      <c r="H167" s="160"/>
      <c r="I167" s="160"/>
      <c r="J167" s="160"/>
      <c r="K167" s="160"/>
      <c r="L167" s="160"/>
      <c r="M167" s="160"/>
      <c r="N167" s="160"/>
    </row>
    <row r="168" spans="1:14" ht="13.8">
      <c r="A168" s="154"/>
      <c r="B168" s="160"/>
      <c r="C168" s="160"/>
      <c r="D168" s="160"/>
      <c r="E168" s="160"/>
      <c r="F168" s="160"/>
      <c r="G168" s="160"/>
      <c r="H168" s="160"/>
      <c r="I168" s="160"/>
      <c r="J168" s="160"/>
      <c r="K168" s="160"/>
      <c r="L168" s="160"/>
      <c r="M168" s="160"/>
      <c r="N168" s="160"/>
    </row>
    <row r="169" spans="1:14" ht="13.8">
      <c r="A169" s="154"/>
      <c r="B169" s="160"/>
      <c r="C169" s="160"/>
      <c r="D169" s="160"/>
      <c r="E169" s="160"/>
      <c r="F169" s="160"/>
      <c r="G169" s="160"/>
      <c r="H169" s="160"/>
      <c r="I169" s="160"/>
      <c r="J169" s="160"/>
      <c r="K169" s="160"/>
      <c r="L169" s="160"/>
      <c r="M169" s="160"/>
      <c r="N169" s="160"/>
    </row>
    <row r="170" spans="1:14" ht="13.8">
      <c r="A170" s="154"/>
      <c r="B170" s="160"/>
      <c r="C170" s="160"/>
      <c r="D170" s="160"/>
      <c r="E170" s="160"/>
      <c r="F170" s="160"/>
      <c r="G170" s="160"/>
      <c r="H170" s="160"/>
      <c r="I170" s="160"/>
      <c r="J170" s="160"/>
      <c r="K170" s="160"/>
      <c r="L170" s="160"/>
      <c r="M170" s="160"/>
      <c r="N170" s="160"/>
    </row>
    <row r="171" spans="1:14" ht="13.8">
      <c r="A171" s="154"/>
      <c r="B171" s="160"/>
      <c r="C171" s="160"/>
      <c r="D171" s="160"/>
      <c r="E171" s="160"/>
      <c r="F171" s="160"/>
      <c r="G171" s="160"/>
      <c r="H171" s="160"/>
      <c r="I171" s="160"/>
      <c r="J171" s="160"/>
      <c r="K171" s="160"/>
      <c r="L171" s="160"/>
      <c r="M171" s="160"/>
      <c r="N171" s="160"/>
    </row>
    <row r="172" spans="1:14" ht="13.8">
      <c r="A172" s="154"/>
      <c r="B172" s="160"/>
      <c r="C172" s="160"/>
      <c r="D172" s="160"/>
      <c r="E172" s="160"/>
      <c r="F172" s="160"/>
      <c r="G172" s="160"/>
      <c r="H172" s="160"/>
      <c r="I172" s="160"/>
      <c r="J172" s="160"/>
      <c r="K172" s="160"/>
      <c r="L172" s="160"/>
      <c r="M172" s="160"/>
      <c r="N172" s="160"/>
    </row>
    <row r="173" spans="1:14" ht="13.8">
      <c r="A173" s="154"/>
      <c r="B173" s="160"/>
      <c r="C173" s="160"/>
      <c r="D173" s="160"/>
      <c r="E173" s="160"/>
      <c r="F173" s="160"/>
      <c r="G173" s="160"/>
      <c r="H173" s="160"/>
      <c r="I173" s="160"/>
      <c r="J173" s="160"/>
      <c r="K173" s="160"/>
      <c r="L173" s="160"/>
      <c r="M173" s="160"/>
      <c r="N173" s="160"/>
    </row>
    <row r="174" spans="1:14" ht="13.8">
      <c r="A174" s="154"/>
      <c r="B174" s="160"/>
      <c r="C174" s="160"/>
      <c r="D174" s="160"/>
      <c r="E174" s="160"/>
      <c r="F174" s="160"/>
      <c r="G174" s="160"/>
      <c r="H174" s="160"/>
      <c r="I174" s="160"/>
      <c r="J174" s="160"/>
      <c r="K174" s="160"/>
      <c r="L174" s="160"/>
      <c r="M174" s="160"/>
      <c r="N174" s="160"/>
    </row>
    <row r="175" spans="1:14" ht="13.8">
      <c r="A175" s="154"/>
      <c r="B175" s="160"/>
      <c r="C175" s="160"/>
      <c r="D175" s="160"/>
      <c r="E175" s="160"/>
      <c r="F175" s="160"/>
      <c r="G175" s="160"/>
      <c r="H175" s="160"/>
      <c r="I175" s="160"/>
      <c r="J175" s="160"/>
      <c r="K175" s="160"/>
      <c r="L175" s="160"/>
      <c r="M175" s="160"/>
      <c r="N175" s="160"/>
    </row>
    <row r="176" spans="1:14" ht="13.8">
      <c r="A176" s="154"/>
      <c r="B176" s="160"/>
      <c r="C176" s="160"/>
      <c r="D176" s="160"/>
      <c r="E176" s="160"/>
      <c r="F176" s="160"/>
      <c r="G176" s="160"/>
      <c r="H176" s="160"/>
      <c r="I176" s="160"/>
      <c r="J176" s="160"/>
      <c r="K176" s="160"/>
      <c r="L176" s="160"/>
      <c r="M176" s="160"/>
      <c r="N176" s="160"/>
    </row>
    <row r="177" spans="1:14" ht="13.8">
      <c r="A177" s="154"/>
      <c r="B177" s="160"/>
      <c r="C177" s="160"/>
      <c r="D177" s="160"/>
      <c r="E177" s="160"/>
      <c r="F177" s="160"/>
      <c r="G177" s="160"/>
      <c r="H177" s="160"/>
      <c r="I177" s="160"/>
      <c r="J177" s="160"/>
      <c r="K177" s="160"/>
      <c r="L177" s="160"/>
      <c r="M177" s="160"/>
      <c r="N177" s="160"/>
    </row>
    <row r="178" spans="1:14" ht="13.8">
      <c r="A178" s="154"/>
      <c r="B178" s="160"/>
      <c r="C178" s="160"/>
      <c r="D178" s="160"/>
      <c r="E178" s="160"/>
      <c r="F178" s="160"/>
      <c r="G178" s="160"/>
      <c r="H178" s="160"/>
      <c r="I178" s="160"/>
      <c r="J178" s="160"/>
      <c r="K178" s="160"/>
      <c r="L178" s="160"/>
      <c r="M178" s="160"/>
      <c r="N178" s="160"/>
    </row>
    <row r="179" spans="1:14" ht="13.8">
      <c r="A179" s="154"/>
      <c r="B179" s="160"/>
      <c r="C179" s="160"/>
      <c r="D179" s="160"/>
      <c r="E179" s="160"/>
      <c r="F179" s="160"/>
      <c r="G179" s="160"/>
      <c r="H179" s="160"/>
      <c r="I179" s="160"/>
      <c r="J179" s="160"/>
      <c r="K179" s="160"/>
      <c r="L179" s="160"/>
      <c r="M179" s="160"/>
      <c r="N179" s="160"/>
    </row>
    <row r="180" spans="1:14" ht="13.8">
      <c r="A180" s="154"/>
      <c r="B180" s="160"/>
      <c r="C180" s="160"/>
      <c r="D180" s="160"/>
      <c r="E180" s="160"/>
      <c r="F180" s="160"/>
      <c r="G180" s="160"/>
      <c r="H180" s="160"/>
      <c r="I180" s="160"/>
      <c r="J180" s="160"/>
      <c r="K180" s="160"/>
      <c r="L180" s="160"/>
      <c r="M180" s="160"/>
      <c r="N180" s="160"/>
    </row>
    <row r="181" spans="1:14" ht="13.8">
      <c r="A181" s="154"/>
      <c r="B181" s="160"/>
      <c r="C181" s="160"/>
      <c r="D181" s="160"/>
      <c r="E181" s="160"/>
      <c r="F181" s="160"/>
      <c r="G181" s="160"/>
      <c r="H181" s="160"/>
      <c r="I181" s="160"/>
      <c r="J181" s="160"/>
      <c r="K181" s="160"/>
      <c r="L181" s="160"/>
      <c r="M181" s="160"/>
      <c r="N181" s="160"/>
    </row>
    <row r="182" spans="1:14" ht="13.8">
      <c r="A182" s="154"/>
      <c r="B182" s="160"/>
      <c r="C182" s="160"/>
      <c r="D182" s="160"/>
      <c r="E182" s="160"/>
      <c r="F182" s="160"/>
      <c r="G182" s="160"/>
      <c r="H182" s="160"/>
      <c r="I182" s="160"/>
      <c r="J182" s="160"/>
      <c r="K182" s="160"/>
      <c r="L182" s="160"/>
      <c r="M182" s="160"/>
      <c r="N182" s="160"/>
    </row>
    <row r="183" spans="1:14" ht="13.8">
      <c r="A183" s="154"/>
      <c r="B183" s="160"/>
      <c r="C183" s="160"/>
      <c r="D183" s="160"/>
      <c r="E183" s="160"/>
      <c r="F183" s="160"/>
      <c r="G183" s="160"/>
      <c r="H183" s="160"/>
      <c r="I183" s="160"/>
      <c r="J183" s="160"/>
      <c r="K183" s="160"/>
      <c r="L183" s="160"/>
      <c r="M183" s="160"/>
      <c r="N183" s="160"/>
    </row>
    <row r="184" spans="1:14" ht="13.8">
      <c r="A184" s="154"/>
      <c r="B184" s="160"/>
      <c r="C184" s="160"/>
      <c r="D184" s="160"/>
      <c r="E184" s="160"/>
      <c r="F184" s="160"/>
      <c r="G184" s="160"/>
      <c r="H184" s="160"/>
      <c r="I184" s="160"/>
      <c r="J184" s="160"/>
      <c r="K184" s="160"/>
      <c r="L184" s="160"/>
      <c r="M184" s="160"/>
      <c r="N184" s="160"/>
    </row>
    <row r="185" spans="1:14" ht="13.8">
      <c r="A185" s="154"/>
      <c r="B185" s="160"/>
      <c r="C185" s="160"/>
      <c r="D185" s="160"/>
      <c r="E185" s="160"/>
      <c r="F185" s="160"/>
      <c r="G185" s="160"/>
      <c r="H185" s="160"/>
      <c r="I185" s="160"/>
      <c r="J185" s="160"/>
      <c r="K185" s="160"/>
      <c r="L185" s="160"/>
      <c r="M185" s="160"/>
      <c r="N185" s="160"/>
    </row>
    <row r="186" spans="1:14" ht="13.8">
      <c r="A186" s="154"/>
      <c r="B186" s="160"/>
      <c r="C186" s="160"/>
      <c r="D186" s="160"/>
      <c r="E186" s="160"/>
      <c r="F186" s="160"/>
      <c r="G186" s="160"/>
      <c r="H186" s="160"/>
      <c r="I186" s="160"/>
      <c r="J186" s="160"/>
      <c r="K186" s="160"/>
      <c r="L186" s="160"/>
      <c r="M186" s="160"/>
      <c r="N186" s="160"/>
    </row>
    <row r="187" spans="1:14" ht="13.8">
      <c r="A187" s="154"/>
      <c r="B187" s="160"/>
      <c r="C187" s="160"/>
      <c r="D187" s="160"/>
      <c r="E187" s="160"/>
      <c r="F187" s="160"/>
      <c r="G187" s="160"/>
      <c r="H187" s="160"/>
      <c r="I187" s="160"/>
      <c r="J187" s="160"/>
      <c r="K187" s="160"/>
      <c r="L187" s="160"/>
      <c r="M187" s="160"/>
      <c r="N187" s="160"/>
    </row>
    <row r="188" spans="1:14" ht="13.8">
      <c r="A188" s="154"/>
      <c r="B188" s="160"/>
      <c r="C188" s="160"/>
      <c r="D188" s="160"/>
      <c r="E188" s="160"/>
      <c r="F188" s="160"/>
      <c r="G188" s="160"/>
      <c r="H188" s="160"/>
      <c r="I188" s="160"/>
      <c r="J188" s="160"/>
      <c r="K188" s="160"/>
      <c r="L188" s="160"/>
      <c r="M188" s="160"/>
      <c r="N188" s="160"/>
    </row>
    <row r="189" spans="1:14" ht="13.8">
      <c r="A189" s="154"/>
      <c r="B189" s="160"/>
      <c r="C189" s="160"/>
      <c r="D189" s="160"/>
      <c r="E189" s="160"/>
      <c r="F189" s="160"/>
      <c r="G189" s="160"/>
      <c r="H189" s="160"/>
      <c r="I189" s="160"/>
      <c r="J189" s="160"/>
      <c r="K189" s="160"/>
      <c r="L189" s="160"/>
      <c r="M189" s="160"/>
      <c r="N189" s="160"/>
    </row>
    <row r="190" spans="1:14" ht="13.8">
      <c r="A190" s="154"/>
      <c r="B190" s="160"/>
      <c r="C190" s="160"/>
      <c r="D190" s="160"/>
      <c r="E190" s="160"/>
      <c r="F190" s="160"/>
      <c r="G190" s="160"/>
      <c r="H190" s="160"/>
      <c r="I190" s="160"/>
      <c r="J190" s="160"/>
      <c r="K190" s="160"/>
      <c r="L190" s="160"/>
      <c r="M190" s="160"/>
      <c r="N190" s="160"/>
    </row>
    <row r="191" spans="1:14" ht="13.8">
      <c r="A191" s="154"/>
      <c r="B191" s="160"/>
      <c r="C191" s="160"/>
      <c r="D191" s="160"/>
      <c r="E191" s="160"/>
      <c r="F191" s="160"/>
      <c r="G191" s="160"/>
      <c r="H191" s="160"/>
      <c r="I191" s="160"/>
      <c r="J191" s="160"/>
      <c r="K191" s="160"/>
      <c r="L191" s="160"/>
      <c r="M191" s="160"/>
      <c r="N191" s="160"/>
    </row>
    <row r="192" spans="1:14" ht="13.8">
      <c r="A192" s="154"/>
      <c r="B192" s="160"/>
      <c r="C192" s="160"/>
      <c r="D192" s="160"/>
      <c r="E192" s="160"/>
      <c r="F192" s="160"/>
      <c r="G192" s="160"/>
      <c r="H192" s="160"/>
      <c r="I192" s="160"/>
      <c r="J192" s="160"/>
      <c r="K192" s="160"/>
      <c r="L192" s="160"/>
      <c r="M192" s="160"/>
      <c r="N192" s="160"/>
    </row>
    <row r="193" spans="1:14" ht="13.8">
      <c r="A193" s="154"/>
      <c r="B193" s="160"/>
      <c r="C193" s="160"/>
      <c r="D193" s="160"/>
      <c r="E193" s="160"/>
      <c r="F193" s="160"/>
      <c r="G193" s="160"/>
      <c r="H193" s="160"/>
      <c r="I193" s="160"/>
      <c r="J193" s="160"/>
      <c r="K193" s="160"/>
      <c r="L193" s="160"/>
      <c r="M193" s="160"/>
      <c r="N193" s="160"/>
    </row>
    <row r="194" spans="1:14" ht="13.8">
      <c r="A194" s="154"/>
      <c r="B194" s="160"/>
      <c r="C194" s="160"/>
      <c r="D194" s="160"/>
      <c r="E194" s="160"/>
      <c r="F194" s="160"/>
      <c r="G194" s="160"/>
      <c r="H194" s="160"/>
      <c r="I194" s="160"/>
      <c r="J194" s="160"/>
      <c r="K194" s="160"/>
      <c r="L194" s="160"/>
      <c r="M194" s="160"/>
      <c r="N194" s="160"/>
    </row>
    <row r="195" spans="1:14" ht="13.8">
      <c r="A195" s="154"/>
      <c r="B195" s="160"/>
      <c r="C195" s="160"/>
      <c r="D195" s="160"/>
      <c r="E195" s="160"/>
      <c r="F195" s="160"/>
      <c r="G195" s="160"/>
      <c r="H195" s="160"/>
      <c r="I195" s="160"/>
      <c r="J195" s="160"/>
      <c r="K195" s="160"/>
      <c r="L195" s="160"/>
      <c r="M195" s="160"/>
      <c r="N195" s="160"/>
    </row>
    <row r="196" spans="1:14" ht="13.8">
      <c r="A196" s="154"/>
      <c r="B196" s="160"/>
      <c r="C196" s="160"/>
      <c r="D196" s="160"/>
      <c r="E196" s="160"/>
      <c r="F196" s="160"/>
      <c r="G196" s="160"/>
      <c r="H196" s="160"/>
      <c r="I196" s="160"/>
      <c r="J196" s="160"/>
      <c r="K196" s="160"/>
      <c r="L196" s="160"/>
      <c r="M196" s="160"/>
      <c r="N196" s="160"/>
    </row>
    <row r="197" spans="1:14" ht="13.8">
      <c r="A197" s="154"/>
      <c r="B197" s="160"/>
      <c r="C197" s="160"/>
      <c r="D197" s="160"/>
      <c r="E197" s="160"/>
      <c r="F197" s="160"/>
      <c r="G197" s="160"/>
      <c r="H197" s="160"/>
      <c r="I197" s="160"/>
      <c r="J197" s="160"/>
      <c r="K197" s="160"/>
      <c r="L197" s="160"/>
      <c r="M197" s="160"/>
      <c r="N197" s="160"/>
    </row>
    <row r="198" spans="1:14" ht="13.8">
      <c r="A198" s="154"/>
      <c r="B198" s="160"/>
      <c r="C198" s="160"/>
      <c r="D198" s="160"/>
      <c r="E198" s="160"/>
      <c r="F198" s="160"/>
      <c r="G198" s="160"/>
      <c r="H198" s="160"/>
      <c r="I198" s="160"/>
      <c r="J198" s="160"/>
      <c r="K198" s="160"/>
      <c r="L198" s="160"/>
      <c r="M198" s="160"/>
      <c r="N198" s="160"/>
    </row>
    <row r="199" spans="1:14" ht="13.8">
      <c r="A199" s="154"/>
      <c r="B199" s="160"/>
      <c r="C199" s="160"/>
      <c r="D199" s="160"/>
      <c r="E199" s="160"/>
      <c r="F199" s="160"/>
      <c r="G199" s="160"/>
      <c r="H199" s="160"/>
      <c r="I199" s="160"/>
      <c r="J199" s="160"/>
      <c r="K199" s="160"/>
      <c r="L199" s="160"/>
      <c r="M199" s="160"/>
      <c r="N199" s="160"/>
    </row>
    <row r="200" spans="1:14" ht="13.8">
      <c r="A200" s="154"/>
      <c r="B200" s="160"/>
      <c r="C200" s="160"/>
      <c r="D200" s="160"/>
      <c r="E200" s="160"/>
      <c r="F200" s="160"/>
      <c r="G200" s="160"/>
      <c r="H200" s="160"/>
      <c r="I200" s="160"/>
      <c r="J200" s="160"/>
      <c r="K200" s="160"/>
      <c r="L200" s="160"/>
      <c r="M200" s="160"/>
      <c r="N200" s="160"/>
    </row>
    <row r="201" spans="1:14" ht="13.8">
      <c r="A201" s="154"/>
      <c r="B201" s="160"/>
      <c r="C201" s="160"/>
      <c r="D201" s="160"/>
      <c r="E201" s="160"/>
      <c r="F201" s="160"/>
      <c r="G201" s="160"/>
      <c r="H201" s="160"/>
      <c r="I201" s="160"/>
      <c r="J201" s="160"/>
      <c r="K201" s="160"/>
      <c r="L201" s="160"/>
      <c r="M201" s="160"/>
      <c r="N201" s="160"/>
    </row>
    <row r="202" spans="1:14" ht="13.8">
      <c r="A202" s="154"/>
      <c r="B202" s="160"/>
      <c r="C202" s="160"/>
      <c r="D202" s="160"/>
      <c r="E202" s="160"/>
      <c r="F202" s="160"/>
      <c r="G202" s="160"/>
      <c r="H202" s="160"/>
      <c r="I202" s="160"/>
      <c r="J202" s="160"/>
      <c r="K202" s="160"/>
      <c r="L202" s="160"/>
      <c r="M202" s="160"/>
      <c r="N202" s="160"/>
    </row>
    <row r="203" spans="1:14" ht="13.8">
      <c r="A203" s="154"/>
      <c r="B203" s="160"/>
      <c r="C203" s="160"/>
      <c r="D203" s="160"/>
      <c r="E203" s="160"/>
      <c r="F203" s="160"/>
      <c r="G203" s="160"/>
      <c r="H203" s="160"/>
      <c r="I203" s="160"/>
      <c r="J203" s="160"/>
      <c r="K203" s="160"/>
      <c r="L203" s="160"/>
      <c r="M203" s="160"/>
      <c r="N203" s="160"/>
    </row>
    <row r="204" spans="1:14" ht="13.8">
      <c r="A204" s="154"/>
      <c r="B204" s="160"/>
      <c r="C204" s="160"/>
      <c r="D204" s="160"/>
      <c r="E204" s="160"/>
      <c r="F204" s="160"/>
      <c r="G204" s="160"/>
      <c r="H204" s="160"/>
      <c r="I204" s="160"/>
      <c r="J204" s="160"/>
      <c r="K204" s="160"/>
      <c r="L204" s="160"/>
      <c r="M204" s="160"/>
      <c r="N204" s="160"/>
    </row>
    <row r="205" spans="1:14" ht="13.8">
      <c r="A205" s="154"/>
      <c r="B205" s="160"/>
      <c r="C205" s="160"/>
      <c r="D205" s="160"/>
      <c r="E205" s="160"/>
      <c r="F205" s="160"/>
      <c r="G205" s="160"/>
      <c r="H205" s="160"/>
      <c r="I205" s="160"/>
      <c r="J205" s="160"/>
      <c r="K205" s="160"/>
      <c r="L205" s="160"/>
      <c r="M205" s="160"/>
      <c r="N205" s="160"/>
    </row>
    <row r="206" spans="1:14" ht="13.8">
      <c r="A206" s="154"/>
      <c r="B206" s="160"/>
      <c r="C206" s="160"/>
      <c r="D206" s="160"/>
      <c r="E206" s="160"/>
      <c r="F206" s="160"/>
      <c r="G206" s="160"/>
      <c r="H206" s="160"/>
      <c r="I206" s="160"/>
      <c r="J206" s="160"/>
      <c r="K206" s="160"/>
      <c r="L206" s="160"/>
      <c r="M206" s="160"/>
      <c r="N206" s="160"/>
    </row>
    <row r="207" spans="1:14" ht="13.8">
      <c r="A207" s="154"/>
      <c r="B207" s="160"/>
      <c r="C207" s="160"/>
      <c r="D207" s="160"/>
      <c r="E207" s="160"/>
      <c r="F207" s="160"/>
      <c r="G207" s="160"/>
      <c r="H207" s="160"/>
      <c r="I207" s="160"/>
      <c r="J207" s="160"/>
      <c r="K207" s="160"/>
      <c r="L207" s="160"/>
      <c r="M207" s="160"/>
      <c r="N207" s="160"/>
    </row>
    <row r="208" spans="1:14" ht="13.8">
      <c r="A208" s="154"/>
      <c r="B208" s="160"/>
      <c r="C208" s="160"/>
      <c r="D208" s="160"/>
      <c r="E208" s="160"/>
      <c r="F208" s="160"/>
      <c r="G208" s="160"/>
      <c r="H208" s="160"/>
      <c r="I208" s="160"/>
      <c r="J208" s="160"/>
      <c r="K208" s="160"/>
      <c r="L208" s="160"/>
      <c r="M208" s="160"/>
      <c r="N208" s="160"/>
    </row>
    <row r="209" spans="1:14" ht="13.8">
      <c r="A209" s="154"/>
      <c r="B209" s="160"/>
      <c r="C209" s="160"/>
      <c r="D209" s="160"/>
      <c r="E209" s="160"/>
      <c r="F209" s="160"/>
      <c r="G209" s="160"/>
      <c r="H209" s="160"/>
      <c r="I209" s="160"/>
      <c r="J209" s="160"/>
      <c r="K209" s="160"/>
      <c r="L209" s="160"/>
      <c r="M209" s="160"/>
      <c r="N209" s="160"/>
    </row>
    <row r="210" spans="1:14" ht="13.8">
      <c r="A210" s="154"/>
      <c r="B210" s="160"/>
      <c r="C210" s="160"/>
      <c r="D210" s="160"/>
      <c r="E210" s="160"/>
      <c r="F210" s="160"/>
      <c r="G210" s="160"/>
      <c r="H210" s="160"/>
      <c r="I210" s="160"/>
      <c r="J210" s="160"/>
      <c r="K210" s="160"/>
      <c r="L210" s="160"/>
      <c r="M210" s="160"/>
      <c r="N210" s="160"/>
    </row>
    <row r="211" spans="1:14" ht="13.8">
      <c r="A211" s="154"/>
      <c r="B211" s="160"/>
      <c r="C211" s="160"/>
      <c r="D211" s="160"/>
      <c r="E211" s="160"/>
      <c r="F211" s="160"/>
      <c r="G211" s="160"/>
      <c r="H211" s="160"/>
      <c r="I211" s="160"/>
      <c r="J211" s="160"/>
      <c r="K211" s="160"/>
      <c r="L211" s="160"/>
      <c r="M211" s="160"/>
      <c r="N211" s="160"/>
    </row>
    <row r="212" spans="1:14" ht="13.8">
      <c r="A212" s="154"/>
      <c r="B212" s="160"/>
      <c r="C212" s="160"/>
      <c r="D212" s="160"/>
      <c r="E212" s="160"/>
      <c r="F212" s="160"/>
      <c r="G212" s="160"/>
      <c r="H212" s="160"/>
      <c r="I212" s="160"/>
      <c r="J212" s="160"/>
      <c r="K212" s="160"/>
      <c r="L212" s="160"/>
      <c r="M212" s="160"/>
      <c r="N212" s="160"/>
    </row>
    <row r="213" spans="1:14" ht="13.8">
      <c r="A213" s="154"/>
      <c r="B213" s="160"/>
      <c r="C213" s="160"/>
      <c r="D213" s="160"/>
      <c r="E213" s="160"/>
      <c r="F213" s="160"/>
      <c r="G213" s="160"/>
      <c r="H213" s="160"/>
      <c r="I213" s="160"/>
      <c r="J213" s="160"/>
      <c r="K213" s="160"/>
      <c r="L213" s="160"/>
      <c r="M213" s="160"/>
      <c r="N213" s="160"/>
    </row>
    <row r="214" spans="1:14" ht="13.8">
      <c r="A214" s="154"/>
      <c r="B214" s="160"/>
      <c r="C214" s="160"/>
      <c r="D214" s="160"/>
      <c r="E214" s="160"/>
      <c r="F214" s="160"/>
      <c r="G214" s="160"/>
      <c r="H214" s="160"/>
      <c r="I214" s="160"/>
      <c r="J214" s="160"/>
      <c r="K214" s="160"/>
      <c r="L214" s="160"/>
      <c r="M214" s="160"/>
      <c r="N214" s="160"/>
    </row>
    <row r="215" spans="1:14" ht="13.8">
      <c r="A215" s="154"/>
      <c r="B215" s="160"/>
      <c r="C215" s="160"/>
      <c r="D215" s="160"/>
      <c r="E215" s="160"/>
      <c r="F215" s="160"/>
      <c r="G215" s="160"/>
      <c r="H215" s="160"/>
      <c r="I215" s="160"/>
      <c r="J215" s="160"/>
      <c r="K215" s="160"/>
      <c r="L215" s="160"/>
      <c r="M215" s="160"/>
      <c r="N215" s="160"/>
    </row>
    <row r="216" spans="1:14" ht="13.8">
      <c r="A216" s="154"/>
      <c r="B216" s="160"/>
      <c r="C216" s="160"/>
      <c r="D216" s="160"/>
      <c r="E216" s="160"/>
      <c r="F216" s="160"/>
      <c r="G216" s="160"/>
      <c r="H216" s="160"/>
      <c r="I216" s="160"/>
      <c r="J216" s="160"/>
      <c r="K216" s="160"/>
      <c r="L216" s="160"/>
      <c r="M216" s="160"/>
      <c r="N216" s="160"/>
    </row>
    <row r="217" spans="1:14" ht="13.8">
      <c r="A217" s="154"/>
      <c r="B217" s="160"/>
      <c r="C217" s="160"/>
      <c r="D217" s="160"/>
      <c r="E217" s="160"/>
      <c r="F217" s="160"/>
      <c r="G217" s="160"/>
      <c r="H217" s="160"/>
      <c r="I217" s="160"/>
      <c r="J217" s="160"/>
      <c r="K217" s="160"/>
      <c r="L217" s="160"/>
      <c r="M217" s="160"/>
      <c r="N217" s="160"/>
    </row>
    <row r="218" spans="1:14" ht="13.8">
      <c r="A218" s="154"/>
      <c r="B218" s="160"/>
      <c r="C218" s="160"/>
      <c r="D218" s="160"/>
      <c r="E218" s="160"/>
      <c r="F218" s="160"/>
      <c r="G218" s="160"/>
      <c r="H218" s="160"/>
      <c r="I218" s="160"/>
      <c r="J218" s="160"/>
      <c r="K218" s="160"/>
      <c r="L218" s="160"/>
      <c r="M218" s="160"/>
      <c r="N218" s="160"/>
    </row>
    <row r="219" spans="1:14" ht="13.8">
      <c r="A219" s="154"/>
      <c r="B219" s="160"/>
      <c r="C219" s="160"/>
      <c r="D219" s="160"/>
      <c r="E219" s="160"/>
      <c r="F219" s="160"/>
      <c r="G219" s="160"/>
      <c r="H219" s="160"/>
      <c r="I219" s="160"/>
      <c r="J219" s="160"/>
      <c r="K219" s="160"/>
      <c r="L219" s="160"/>
      <c r="M219" s="160"/>
      <c r="N219" s="160"/>
    </row>
    <row r="220" spans="1:14" ht="13.8">
      <c r="A220" s="154"/>
      <c r="B220" s="160"/>
      <c r="C220" s="160"/>
      <c r="D220" s="160"/>
      <c r="E220" s="160"/>
      <c r="F220" s="160"/>
      <c r="G220" s="160"/>
      <c r="H220" s="160"/>
      <c r="I220" s="160"/>
      <c r="J220" s="160"/>
      <c r="K220" s="160"/>
      <c r="L220" s="160"/>
      <c r="M220" s="160"/>
      <c r="N220" s="160"/>
    </row>
    <row r="221" spans="1:14" ht="13.8">
      <c r="A221" s="154"/>
      <c r="B221" s="160"/>
      <c r="C221" s="160"/>
      <c r="D221" s="160"/>
      <c r="E221" s="160"/>
      <c r="F221" s="160"/>
      <c r="G221" s="160"/>
      <c r="H221" s="160"/>
      <c r="I221" s="160"/>
      <c r="J221" s="160"/>
      <c r="K221" s="160"/>
      <c r="L221" s="160"/>
      <c r="M221" s="160"/>
      <c r="N221" s="160"/>
    </row>
    <row r="222" spans="1:14" ht="13.8">
      <c r="A222" s="154"/>
      <c r="B222" s="160"/>
      <c r="C222" s="160"/>
      <c r="D222" s="160"/>
      <c r="E222" s="160"/>
      <c r="F222" s="160"/>
      <c r="G222" s="160"/>
      <c r="H222" s="160"/>
      <c r="I222" s="160"/>
      <c r="J222" s="160"/>
      <c r="K222" s="160"/>
      <c r="L222" s="160"/>
      <c r="M222" s="160"/>
      <c r="N222" s="160"/>
    </row>
    <row r="223" spans="1:14" ht="13.8">
      <c r="A223" s="154"/>
      <c r="B223" s="160"/>
      <c r="C223" s="160"/>
      <c r="D223" s="160"/>
      <c r="E223" s="160"/>
      <c r="F223" s="160"/>
      <c r="G223" s="160"/>
      <c r="H223" s="160"/>
      <c r="I223" s="160"/>
      <c r="J223" s="160"/>
      <c r="K223" s="160"/>
      <c r="L223" s="160"/>
      <c r="M223" s="160"/>
      <c r="N223" s="160"/>
    </row>
    <row r="224" spans="1:14" ht="13.8">
      <c r="A224" s="154"/>
      <c r="B224" s="160"/>
      <c r="C224" s="160"/>
      <c r="D224" s="160"/>
      <c r="E224" s="160"/>
      <c r="F224" s="160"/>
      <c r="G224" s="160"/>
      <c r="H224" s="160"/>
      <c r="I224" s="160"/>
      <c r="J224" s="160"/>
      <c r="K224" s="160"/>
      <c r="L224" s="160"/>
      <c r="M224" s="160"/>
      <c r="N224" s="160"/>
    </row>
    <row r="225" spans="1:14" ht="13.8">
      <c r="A225" s="154"/>
      <c r="B225" s="160"/>
      <c r="C225" s="160"/>
      <c r="D225" s="160"/>
      <c r="E225" s="160"/>
      <c r="F225" s="160"/>
      <c r="G225" s="160"/>
      <c r="H225" s="160"/>
      <c r="I225" s="160"/>
      <c r="J225" s="160"/>
      <c r="K225" s="160"/>
      <c r="L225" s="160"/>
      <c r="M225" s="160"/>
      <c r="N225" s="160"/>
    </row>
    <row r="226" spans="1:14" ht="13.8">
      <c r="A226" s="154"/>
      <c r="B226" s="160"/>
      <c r="C226" s="160"/>
      <c r="D226" s="160"/>
      <c r="E226" s="160"/>
      <c r="F226" s="160"/>
      <c r="G226" s="160"/>
      <c r="H226" s="160"/>
      <c r="I226" s="160"/>
      <c r="J226" s="160"/>
      <c r="K226" s="160"/>
      <c r="L226" s="160"/>
      <c r="M226" s="160"/>
      <c r="N226" s="160"/>
    </row>
    <row r="227" spans="1:14" ht="13.8">
      <c r="A227" s="154"/>
      <c r="B227" s="160"/>
      <c r="C227" s="160"/>
      <c r="D227" s="160"/>
      <c r="E227" s="160"/>
      <c r="F227" s="160"/>
      <c r="G227" s="160"/>
      <c r="H227" s="160"/>
      <c r="I227" s="160"/>
      <c r="J227" s="160"/>
      <c r="K227" s="160"/>
      <c r="L227" s="160"/>
      <c r="M227" s="160"/>
      <c r="N227" s="160"/>
    </row>
    <row r="228" spans="1:14" ht="13.8">
      <c r="A228" s="154"/>
      <c r="B228" s="160"/>
      <c r="C228" s="160"/>
      <c r="D228" s="160"/>
      <c r="E228" s="160"/>
      <c r="F228" s="160"/>
      <c r="G228" s="160"/>
      <c r="H228" s="160"/>
      <c r="I228" s="160"/>
      <c r="J228" s="160"/>
      <c r="K228" s="160"/>
      <c r="L228" s="160"/>
      <c r="M228" s="160"/>
      <c r="N228" s="160"/>
    </row>
    <row r="229" spans="1:14" ht="13.8">
      <c r="A229" s="154"/>
      <c r="B229" s="160"/>
      <c r="C229" s="160"/>
      <c r="D229" s="160"/>
      <c r="E229" s="160"/>
      <c r="F229" s="160"/>
      <c r="G229" s="160"/>
      <c r="H229" s="160"/>
      <c r="I229" s="160"/>
      <c r="J229" s="160"/>
      <c r="K229" s="160"/>
      <c r="L229" s="160"/>
      <c r="M229" s="160"/>
      <c r="N229" s="160"/>
    </row>
    <row r="230" spans="1:14" ht="13.8">
      <c r="A230" s="154"/>
      <c r="B230" s="160"/>
      <c r="C230" s="160"/>
      <c r="D230" s="160"/>
      <c r="E230" s="160"/>
      <c r="F230" s="160"/>
      <c r="G230" s="160"/>
      <c r="H230" s="160"/>
      <c r="I230" s="160"/>
      <c r="J230" s="160"/>
      <c r="K230" s="160"/>
      <c r="L230" s="160"/>
      <c r="M230" s="160"/>
      <c r="N230" s="160"/>
    </row>
    <row r="231" spans="1:14" ht="13.8">
      <c r="A231" s="154"/>
      <c r="B231" s="160"/>
      <c r="C231" s="160"/>
      <c r="D231" s="160"/>
      <c r="E231" s="160"/>
      <c r="F231" s="160"/>
      <c r="G231" s="160"/>
      <c r="H231" s="160"/>
      <c r="I231" s="160"/>
      <c r="J231" s="160"/>
      <c r="K231" s="160"/>
      <c r="L231" s="160"/>
      <c r="M231" s="160"/>
      <c r="N231" s="160"/>
    </row>
    <row r="232" spans="1:14" ht="13.8">
      <c r="A232" s="154"/>
      <c r="B232" s="160"/>
      <c r="C232" s="160"/>
      <c r="D232" s="160"/>
      <c r="E232" s="160"/>
      <c r="F232" s="160"/>
      <c r="G232" s="160"/>
      <c r="H232" s="160"/>
      <c r="I232" s="160"/>
      <c r="J232" s="160"/>
      <c r="K232" s="160"/>
      <c r="L232" s="160"/>
      <c r="M232" s="160"/>
      <c r="N232" s="160"/>
    </row>
    <row r="233" spans="1:14" ht="13.8">
      <c r="A233" s="154"/>
      <c r="B233" s="160"/>
      <c r="C233" s="160"/>
      <c r="D233" s="160"/>
      <c r="E233" s="160"/>
      <c r="F233" s="160"/>
      <c r="G233" s="160"/>
      <c r="H233" s="160"/>
      <c r="I233" s="160"/>
      <c r="J233" s="160"/>
      <c r="K233" s="160"/>
      <c r="L233" s="160"/>
      <c r="M233" s="160"/>
      <c r="N233" s="160"/>
    </row>
    <row r="234" spans="1:14" ht="13.8">
      <c r="A234" s="154"/>
      <c r="B234" s="160"/>
      <c r="C234" s="160"/>
      <c r="D234" s="160"/>
      <c r="E234" s="160"/>
      <c r="F234" s="160"/>
      <c r="G234" s="160"/>
      <c r="H234" s="160"/>
      <c r="I234" s="160"/>
      <c r="J234" s="160"/>
      <c r="K234" s="160"/>
      <c r="L234" s="160"/>
      <c r="M234" s="160"/>
      <c r="N234" s="160"/>
    </row>
    <row r="235" spans="1:14" ht="13.8">
      <c r="A235" s="154"/>
      <c r="B235" s="160"/>
      <c r="C235" s="160"/>
      <c r="D235" s="160"/>
      <c r="E235" s="160"/>
      <c r="F235" s="160"/>
      <c r="G235" s="160"/>
      <c r="H235" s="160"/>
      <c r="I235" s="160"/>
      <c r="J235" s="160"/>
      <c r="K235" s="160"/>
      <c r="L235" s="160"/>
      <c r="M235" s="160"/>
      <c r="N235" s="160"/>
    </row>
    <row r="236" spans="1:14" ht="13.8">
      <c r="A236" s="154"/>
      <c r="B236" s="160"/>
      <c r="C236" s="160"/>
      <c r="D236" s="160"/>
      <c r="E236" s="160"/>
      <c r="F236" s="160"/>
      <c r="G236" s="160"/>
      <c r="H236" s="160"/>
      <c r="I236" s="160"/>
      <c r="J236" s="160"/>
      <c r="K236" s="160"/>
      <c r="L236" s="160"/>
      <c r="M236" s="160"/>
      <c r="N236" s="160"/>
    </row>
    <row r="237" spans="1:14" ht="13.8">
      <c r="A237" s="154"/>
      <c r="B237" s="160"/>
      <c r="C237" s="160"/>
      <c r="D237" s="160"/>
      <c r="E237" s="160"/>
      <c r="F237" s="160"/>
      <c r="G237" s="160"/>
      <c r="H237" s="160"/>
      <c r="I237" s="160"/>
      <c r="J237" s="160"/>
      <c r="K237" s="160"/>
      <c r="L237" s="160"/>
      <c r="M237" s="160"/>
      <c r="N237" s="160"/>
    </row>
    <row r="238" spans="1:14" ht="13.8">
      <c r="A238" s="154"/>
      <c r="B238" s="160"/>
      <c r="C238" s="160"/>
      <c r="D238" s="160"/>
      <c r="E238" s="160"/>
      <c r="F238" s="160"/>
      <c r="G238" s="160"/>
      <c r="H238" s="160"/>
      <c r="I238" s="160"/>
      <c r="J238" s="160"/>
      <c r="K238" s="160"/>
      <c r="L238" s="160"/>
      <c r="M238" s="160"/>
      <c r="N238" s="160"/>
    </row>
    <row r="239" spans="1:14" ht="13.8">
      <c r="A239" s="154"/>
      <c r="B239" s="160"/>
      <c r="C239" s="160"/>
      <c r="D239" s="160"/>
      <c r="E239" s="160"/>
      <c r="F239" s="160"/>
      <c r="G239" s="160"/>
      <c r="H239" s="160"/>
      <c r="I239" s="160"/>
      <c r="J239" s="160"/>
      <c r="K239" s="160"/>
      <c r="L239" s="160"/>
      <c r="M239" s="160"/>
      <c r="N239" s="160"/>
    </row>
    <row r="240" spans="1:14" ht="13.8">
      <c r="A240" s="154"/>
      <c r="B240" s="160"/>
      <c r="C240" s="160"/>
      <c r="D240" s="160"/>
      <c r="E240" s="160"/>
      <c r="F240" s="160"/>
      <c r="G240" s="160"/>
      <c r="H240" s="160"/>
      <c r="I240" s="160"/>
      <c r="J240" s="160"/>
      <c r="K240" s="160"/>
      <c r="L240" s="160"/>
      <c r="M240" s="160"/>
      <c r="N240" s="160"/>
    </row>
    <row r="241" spans="1:14" ht="13.8">
      <c r="A241" s="154"/>
      <c r="B241" s="160"/>
      <c r="C241" s="160"/>
      <c r="D241" s="160"/>
      <c r="E241" s="160"/>
      <c r="F241" s="160"/>
      <c r="G241" s="160"/>
      <c r="H241" s="160"/>
      <c r="I241" s="160"/>
      <c r="J241" s="160"/>
      <c r="K241" s="160"/>
      <c r="L241" s="160"/>
      <c r="M241" s="160"/>
      <c r="N241" s="160"/>
    </row>
    <row r="242" spans="1:14" ht="13.8">
      <c r="A242" s="154"/>
      <c r="B242" s="160"/>
      <c r="C242" s="160"/>
      <c r="D242" s="160"/>
      <c r="E242" s="160"/>
      <c r="F242" s="160"/>
      <c r="G242" s="160"/>
      <c r="H242" s="160"/>
      <c r="I242" s="160"/>
      <c r="J242" s="160"/>
      <c r="K242" s="160"/>
      <c r="L242" s="160"/>
      <c r="M242" s="160"/>
      <c r="N242" s="160"/>
    </row>
    <row r="243" spans="1:14" ht="13.8">
      <c r="A243" s="154"/>
      <c r="B243" s="160"/>
      <c r="C243" s="160"/>
      <c r="D243" s="160"/>
      <c r="E243" s="160"/>
      <c r="F243" s="160"/>
      <c r="G243" s="160"/>
      <c r="H243" s="160"/>
      <c r="I243" s="160"/>
      <c r="J243" s="160"/>
      <c r="K243" s="160"/>
      <c r="L243" s="160"/>
      <c r="M243" s="160"/>
      <c r="N243" s="160"/>
    </row>
    <row r="244" spans="1:14" ht="13.8">
      <c r="A244" s="154"/>
      <c r="B244" s="160"/>
      <c r="C244" s="160"/>
      <c r="D244" s="160"/>
      <c r="E244" s="160"/>
      <c r="F244" s="160"/>
      <c r="G244" s="160"/>
      <c r="H244" s="160"/>
      <c r="I244" s="160"/>
      <c r="J244" s="160"/>
      <c r="K244" s="160"/>
      <c r="L244" s="160"/>
      <c r="M244" s="160"/>
      <c r="N244" s="160"/>
    </row>
    <row r="245" spans="1:14" ht="13.8">
      <c r="A245" s="154"/>
      <c r="B245" s="160"/>
      <c r="C245" s="160"/>
      <c r="D245" s="160"/>
      <c r="E245" s="160"/>
      <c r="F245" s="160"/>
      <c r="G245" s="160"/>
      <c r="H245" s="160"/>
      <c r="I245" s="160"/>
      <c r="J245" s="160"/>
      <c r="K245" s="160"/>
      <c r="L245" s="160"/>
      <c r="M245" s="160"/>
      <c r="N245" s="160"/>
    </row>
    <row r="246" spans="1:14" ht="13.8">
      <c r="A246" s="154"/>
      <c r="B246" s="160"/>
      <c r="C246" s="160"/>
      <c r="D246" s="160"/>
      <c r="E246" s="160"/>
      <c r="F246" s="160"/>
      <c r="G246" s="160"/>
      <c r="H246" s="160"/>
      <c r="I246" s="160"/>
      <c r="J246" s="160"/>
      <c r="K246" s="160"/>
      <c r="L246" s="160"/>
      <c r="M246" s="160"/>
      <c r="N246" s="160"/>
    </row>
    <row r="247" spans="1:14" ht="13.8">
      <c r="A247" s="154"/>
      <c r="B247" s="160"/>
      <c r="C247" s="160"/>
      <c r="D247" s="160"/>
      <c r="E247" s="160"/>
      <c r="F247" s="160"/>
      <c r="G247" s="160"/>
      <c r="H247" s="160"/>
      <c r="I247" s="160"/>
      <c r="J247" s="160"/>
      <c r="K247" s="160"/>
      <c r="L247" s="160"/>
      <c r="M247" s="160"/>
      <c r="N247" s="160"/>
    </row>
    <row r="248" spans="1:14" ht="13.8">
      <c r="A248" s="154"/>
      <c r="B248" s="160"/>
      <c r="C248" s="160"/>
      <c r="D248" s="160"/>
      <c r="E248" s="160"/>
      <c r="F248" s="160"/>
      <c r="G248" s="160"/>
      <c r="H248" s="160"/>
      <c r="I248" s="160"/>
      <c r="J248" s="160"/>
      <c r="K248" s="160"/>
      <c r="L248" s="160"/>
      <c r="M248" s="160"/>
      <c r="N248" s="160"/>
    </row>
    <row r="249" spans="1:14" ht="13.8">
      <c r="A249" s="154"/>
      <c r="B249" s="160"/>
      <c r="C249" s="160"/>
      <c r="D249" s="160"/>
      <c r="E249" s="160"/>
      <c r="F249" s="160"/>
      <c r="G249" s="160"/>
      <c r="H249" s="160"/>
      <c r="I249" s="160"/>
      <c r="J249" s="160"/>
      <c r="K249" s="160"/>
      <c r="L249" s="160"/>
      <c r="M249" s="160"/>
      <c r="N249" s="160"/>
    </row>
    <row r="250" spans="1:14" ht="13.8">
      <c r="A250" s="154"/>
      <c r="B250" s="160"/>
      <c r="C250" s="160"/>
      <c r="D250" s="160"/>
      <c r="E250" s="160"/>
      <c r="F250" s="160"/>
      <c r="G250" s="160"/>
      <c r="H250" s="160"/>
      <c r="I250" s="160"/>
      <c r="J250" s="160"/>
      <c r="K250" s="160"/>
      <c r="L250" s="160"/>
      <c r="M250" s="160"/>
      <c r="N250" s="160"/>
    </row>
    <row r="251" spans="1:14" ht="13.8">
      <c r="A251" s="154"/>
      <c r="B251" s="160"/>
      <c r="C251" s="160"/>
      <c r="D251" s="160"/>
      <c r="E251" s="160"/>
      <c r="F251" s="160"/>
      <c r="G251" s="160"/>
      <c r="H251" s="160"/>
      <c r="I251" s="160"/>
      <c r="J251" s="160"/>
      <c r="K251" s="160"/>
      <c r="L251" s="160"/>
      <c r="M251" s="160"/>
      <c r="N251" s="160"/>
    </row>
    <row r="252" spans="1:14" ht="13.8">
      <c r="A252" s="154"/>
      <c r="B252" s="160"/>
      <c r="C252" s="160"/>
      <c r="D252" s="160"/>
      <c r="E252" s="160"/>
      <c r="F252" s="160"/>
      <c r="G252" s="160"/>
      <c r="H252" s="160"/>
      <c r="I252" s="160"/>
      <c r="J252" s="160"/>
      <c r="K252" s="160"/>
      <c r="L252" s="160"/>
      <c r="M252" s="160"/>
      <c r="N252" s="160"/>
    </row>
    <row r="253" spans="1:14" ht="13.8">
      <c r="A253" s="154"/>
      <c r="B253" s="160"/>
      <c r="C253" s="160"/>
      <c r="D253" s="160"/>
      <c r="E253" s="160"/>
      <c r="F253" s="160"/>
      <c r="G253" s="160"/>
      <c r="H253" s="160"/>
      <c r="I253" s="160"/>
      <c r="J253" s="160"/>
      <c r="K253" s="160"/>
      <c r="L253" s="160"/>
      <c r="M253" s="160"/>
      <c r="N253" s="160"/>
    </row>
    <row r="254" spans="1:14" ht="13.8">
      <c r="A254" s="154"/>
      <c r="B254" s="160"/>
      <c r="C254" s="160"/>
      <c r="D254" s="160"/>
      <c r="E254" s="160"/>
      <c r="F254" s="160"/>
      <c r="G254" s="160"/>
      <c r="H254" s="160"/>
      <c r="I254" s="160"/>
      <c r="J254" s="160"/>
      <c r="K254" s="160"/>
      <c r="L254" s="160"/>
      <c r="M254" s="160"/>
      <c r="N254" s="160"/>
    </row>
    <row r="255" spans="1:14" ht="13.8">
      <c r="A255" s="154"/>
      <c r="B255" s="160"/>
      <c r="C255" s="160"/>
      <c r="D255" s="160"/>
      <c r="E255" s="160"/>
      <c r="F255" s="160"/>
      <c r="G255" s="160"/>
      <c r="H255" s="160"/>
      <c r="I255" s="160"/>
      <c r="J255" s="160"/>
      <c r="K255" s="160"/>
      <c r="L255" s="160"/>
      <c r="M255" s="160"/>
      <c r="N255" s="160"/>
    </row>
    <row r="256" spans="1:14" ht="13.8">
      <c r="A256" s="154"/>
      <c r="B256" s="160"/>
      <c r="C256" s="160"/>
      <c r="D256" s="160"/>
      <c r="E256" s="160"/>
      <c r="F256" s="160"/>
      <c r="G256" s="160"/>
      <c r="H256" s="160"/>
      <c r="I256" s="160"/>
      <c r="J256" s="160"/>
      <c r="K256" s="160"/>
      <c r="L256" s="160"/>
      <c r="M256" s="160"/>
      <c r="N256" s="160"/>
    </row>
    <row r="257" spans="1:14" ht="13.8">
      <c r="A257" s="154"/>
      <c r="B257" s="160"/>
      <c r="C257" s="160"/>
      <c r="D257" s="160"/>
      <c r="E257" s="160"/>
      <c r="F257" s="160"/>
      <c r="G257" s="160"/>
      <c r="H257" s="160"/>
      <c r="I257" s="160"/>
      <c r="J257" s="160"/>
      <c r="K257" s="160"/>
      <c r="L257" s="160"/>
      <c r="M257" s="160"/>
      <c r="N257" s="160"/>
    </row>
    <row r="258" spans="1:14" ht="13.8">
      <c r="A258" s="154"/>
      <c r="B258" s="160"/>
      <c r="C258" s="160"/>
      <c r="D258" s="160"/>
      <c r="E258" s="160"/>
      <c r="F258" s="160"/>
      <c r="G258" s="160"/>
      <c r="H258" s="160"/>
      <c r="I258" s="160"/>
      <c r="J258" s="160"/>
      <c r="K258" s="160"/>
      <c r="L258" s="160"/>
      <c r="M258" s="160"/>
      <c r="N258" s="160"/>
    </row>
    <row r="259" spans="1:14" ht="13.8">
      <c r="A259" s="154"/>
      <c r="B259" s="160"/>
      <c r="C259" s="160"/>
      <c r="D259" s="160"/>
      <c r="E259" s="160"/>
      <c r="F259" s="160"/>
      <c r="G259" s="160"/>
      <c r="H259" s="160"/>
      <c r="I259" s="160"/>
      <c r="J259" s="160"/>
      <c r="K259" s="160"/>
      <c r="L259" s="160"/>
      <c r="M259" s="160"/>
      <c r="N259" s="160"/>
    </row>
    <row r="260" spans="1:14" ht="13.8">
      <c r="A260" s="154"/>
      <c r="B260" s="160"/>
      <c r="C260" s="160"/>
      <c r="D260" s="160"/>
      <c r="E260" s="160"/>
      <c r="F260" s="160"/>
      <c r="G260" s="160"/>
      <c r="H260" s="160"/>
      <c r="I260" s="160"/>
      <c r="J260" s="160"/>
      <c r="K260" s="160"/>
      <c r="L260" s="160"/>
      <c r="M260" s="160"/>
      <c r="N260" s="160"/>
    </row>
    <row r="261" spans="1:14" ht="13.8">
      <c r="A261" s="154"/>
      <c r="B261" s="160"/>
      <c r="C261" s="160"/>
      <c r="D261" s="160"/>
      <c r="E261" s="160"/>
      <c r="F261" s="160"/>
      <c r="G261" s="160"/>
      <c r="H261" s="160"/>
      <c r="I261" s="160"/>
      <c r="J261" s="160"/>
      <c r="K261" s="160"/>
      <c r="L261" s="160"/>
      <c r="M261" s="160"/>
      <c r="N261" s="160"/>
    </row>
    <row r="262" spans="1:14" ht="13.8">
      <c r="A262" s="154"/>
      <c r="B262" s="160"/>
      <c r="C262" s="160"/>
      <c r="D262" s="160"/>
      <c r="E262" s="160"/>
      <c r="F262" s="160"/>
      <c r="G262" s="160"/>
      <c r="H262" s="160"/>
      <c r="I262" s="160"/>
      <c r="J262" s="160"/>
      <c r="K262" s="160"/>
      <c r="L262" s="160"/>
      <c r="M262" s="160"/>
      <c r="N262" s="160"/>
    </row>
    <row r="263" spans="1:14" ht="13.8">
      <c r="A263" s="154"/>
      <c r="B263" s="160"/>
      <c r="C263" s="160"/>
      <c r="D263" s="160"/>
      <c r="E263" s="160"/>
      <c r="F263" s="160"/>
      <c r="G263" s="160"/>
      <c r="H263" s="160"/>
      <c r="I263" s="160"/>
      <c r="J263" s="160"/>
      <c r="K263" s="160"/>
      <c r="L263" s="160"/>
      <c r="M263" s="160"/>
      <c r="N263" s="160"/>
    </row>
    <row r="264" spans="1:14" ht="13.8">
      <c r="A264" s="154"/>
      <c r="B264" s="160"/>
      <c r="C264" s="160"/>
      <c r="D264" s="160"/>
      <c r="E264" s="160"/>
      <c r="F264" s="160"/>
      <c r="G264" s="160"/>
      <c r="H264" s="160"/>
      <c r="I264" s="160"/>
      <c r="J264" s="160"/>
      <c r="K264" s="160"/>
      <c r="L264" s="160"/>
      <c r="M264" s="160"/>
      <c r="N264" s="160"/>
    </row>
    <row r="265" spans="1:14" ht="13.8">
      <c r="A265" s="154"/>
      <c r="B265" s="160"/>
      <c r="C265" s="160"/>
      <c r="D265" s="160"/>
      <c r="E265" s="160"/>
      <c r="F265" s="160"/>
      <c r="G265" s="160"/>
      <c r="H265" s="160"/>
      <c r="I265" s="160"/>
      <c r="J265" s="160"/>
      <c r="K265" s="160"/>
      <c r="L265" s="160"/>
      <c r="M265" s="160"/>
      <c r="N265" s="160"/>
    </row>
    <row r="266" spans="1:14" ht="13.8">
      <c r="A266" s="154"/>
      <c r="B266" s="160"/>
      <c r="C266" s="160"/>
      <c r="D266" s="160"/>
      <c r="E266" s="160"/>
      <c r="F266" s="160"/>
      <c r="G266" s="160"/>
      <c r="H266" s="160"/>
      <c r="I266" s="160"/>
      <c r="J266" s="160"/>
      <c r="K266" s="160"/>
      <c r="L266" s="160"/>
      <c r="M266" s="160"/>
      <c r="N266" s="160"/>
    </row>
    <row r="267" spans="1:14" ht="13.8">
      <c r="A267" s="154"/>
      <c r="B267" s="160"/>
      <c r="C267" s="160"/>
      <c r="D267" s="160"/>
      <c r="E267" s="160"/>
      <c r="F267" s="160"/>
      <c r="G267" s="160"/>
      <c r="H267" s="160"/>
      <c r="I267" s="160"/>
      <c r="J267" s="160"/>
      <c r="K267" s="160"/>
      <c r="L267" s="160"/>
      <c r="M267" s="160"/>
      <c r="N267" s="160"/>
    </row>
    <row r="268" spans="1:14" ht="13.8">
      <c r="A268" s="154"/>
      <c r="B268" s="160"/>
      <c r="C268" s="160"/>
      <c r="D268" s="160"/>
      <c r="E268" s="160"/>
      <c r="F268" s="160"/>
      <c r="G268" s="160"/>
      <c r="H268" s="160"/>
      <c r="I268" s="160"/>
      <c r="J268" s="160"/>
      <c r="K268" s="160"/>
      <c r="L268" s="160"/>
      <c r="M268" s="160"/>
      <c r="N268" s="160"/>
    </row>
    <row r="269" spans="1:14" ht="13.8">
      <c r="A269" s="154"/>
      <c r="B269" s="160"/>
      <c r="C269" s="160"/>
      <c r="D269" s="160"/>
      <c r="E269" s="160"/>
      <c r="F269" s="160"/>
      <c r="G269" s="160"/>
      <c r="H269" s="160"/>
      <c r="I269" s="160"/>
      <c r="J269" s="160"/>
      <c r="K269" s="160"/>
      <c r="L269" s="160"/>
      <c r="M269" s="160"/>
      <c r="N269" s="160"/>
    </row>
    <row r="270" spans="1:14" ht="13.8">
      <c r="A270" s="154"/>
      <c r="B270" s="160"/>
      <c r="C270" s="160"/>
      <c r="D270" s="160"/>
      <c r="E270" s="160"/>
      <c r="F270" s="160"/>
      <c r="G270" s="160"/>
      <c r="H270" s="160"/>
      <c r="I270" s="160"/>
      <c r="J270" s="160"/>
      <c r="K270" s="160"/>
      <c r="L270" s="160"/>
      <c r="M270" s="160"/>
      <c r="N270" s="160"/>
    </row>
    <row r="271" spans="1:14" ht="13.8">
      <c r="A271" s="154"/>
      <c r="B271" s="160"/>
      <c r="C271" s="160"/>
      <c r="D271" s="160"/>
      <c r="E271" s="160"/>
      <c r="F271" s="160"/>
      <c r="G271" s="160"/>
      <c r="H271" s="160"/>
      <c r="I271" s="160"/>
      <c r="J271" s="160"/>
      <c r="K271" s="160"/>
      <c r="L271" s="160"/>
      <c r="M271" s="160"/>
      <c r="N271" s="160"/>
    </row>
    <row r="272" spans="1:14" ht="13.8">
      <c r="A272" s="154"/>
      <c r="B272" s="160"/>
      <c r="C272" s="160"/>
      <c r="D272" s="160"/>
      <c r="E272" s="160"/>
      <c r="F272" s="160"/>
      <c r="G272" s="160"/>
      <c r="H272" s="160"/>
      <c r="I272" s="160"/>
      <c r="J272" s="160"/>
      <c r="K272" s="160"/>
      <c r="L272" s="160"/>
      <c r="M272" s="160"/>
      <c r="N272" s="160"/>
    </row>
    <row r="273" spans="1:14" ht="13.8">
      <c r="A273" s="154"/>
      <c r="B273" s="160"/>
      <c r="C273" s="160"/>
      <c r="D273" s="160"/>
      <c r="E273" s="160"/>
      <c r="F273" s="160"/>
      <c r="G273" s="160"/>
      <c r="H273" s="160"/>
      <c r="I273" s="160"/>
      <c r="J273" s="160"/>
      <c r="K273" s="160"/>
      <c r="L273" s="160"/>
      <c r="M273" s="160"/>
      <c r="N273" s="160"/>
    </row>
    <row r="274" spans="1:14" ht="13.8">
      <c r="A274" s="154"/>
      <c r="B274" s="160"/>
      <c r="C274" s="160"/>
      <c r="D274" s="160"/>
      <c r="E274" s="160"/>
      <c r="F274" s="160"/>
      <c r="G274" s="160"/>
      <c r="H274" s="160"/>
      <c r="I274" s="160"/>
      <c r="J274" s="160"/>
      <c r="K274" s="160"/>
      <c r="L274" s="160"/>
      <c r="M274" s="160"/>
      <c r="N274" s="160"/>
    </row>
    <row r="275" spans="1:14" ht="13.8">
      <c r="A275" s="154"/>
      <c r="B275" s="160"/>
      <c r="C275" s="160"/>
      <c r="D275" s="160"/>
      <c r="E275" s="160"/>
      <c r="F275" s="160"/>
      <c r="G275" s="160"/>
      <c r="H275" s="160"/>
      <c r="I275" s="160"/>
      <c r="J275" s="160"/>
      <c r="K275" s="160"/>
      <c r="L275" s="160"/>
      <c r="M275" s="160"/>
      <c r="N275" s="160"/>
    </row>
    <row r="276" spans="1:14" ht="13.8">
      <c r="A276" s="154"/>
      <c r="B276" s="160"/>
      <c r="C276" s="160"/>
      <c r="D276" s="160"/>
      <c r="E276" s="160"/>
      <c r="F276" s="160"/>
      <c r="G276" s="160"/>
      <c r="H276" s="160"/>
      <c r="I276" s="160"/>
      <c r="J276" s="160"/>
      <c r="K276" s="160"/>
      <c r="L276" s="160"/>
      <c r="M276" s="160"/>
      <c r="N276" s="160"/>
    </row>
    <row r="277" spans="1:14" ht="13.8">
      <c r="A277" s="154"/>
      <c r="B277" s="160"/>
      <c r="C277" s="160"/>
      <c r="D277" s="160"/>
      <c r="E277" s="160"/>
      <c r="F277" s="160"/>
      <c r="G277" s="160"/>
      <c r="H277" s="160"/>
      <c r="I277" s="160"/>
      <c r="J277" s="160"/>
      <c r="K277" s="160"/>
      <c r="L277" s="160"/>
      <c r="M277" s="160"/>
      <c r="N277" s="160"/>
    </row>
    <row r="278" spans="1:14" ht="13.8">
      <c r="A278" s="154"/>
      <c r="B278" s="160"/>
      <c r="C278" s="160"/>
      <c r="D278" s="160"/>
      <c r="E278" s="160"/>
      <c r="F278" s="160"/>
      <c r="G278" s="160"/>
      <c r="H278" s="160"/>
      <c r="I278" s="160"/>
      <c r="J278" s="160"/>
      <c r="K278" s="160"/>
      <c r="L278" s="160"/>
      <c r="M278" s="160"/>
      <c r="N278" s="160"/>
    </row>
    <row r="279" spans="1:14" ht="13.8">
      <c r="A279" s="154"/>
      <c r="B279" s="160"/>
      <c r="C279" s="160"/>
      <c r="D279" s="160"/>
      <c r="E279" s="160"/>
      <c r="F279" s="160"/>
      <c r="G279" s="160"/>
      <c r="H279" s="160"/>
      <c r="I279" s="160"/>
      <c r="J279" s="160"/>
      <c r="K279" s="160"/>
      <c r="L279" s="160"/>
      <c r="M279" s="160"/>
      <c r="N279" s="160"/>
    </row>
    <row r="280" spans="1:14" ht="13.8">
      <c r="A280" s="154"/>
      <c r="B280" s="160"/>
      <c r="C280" s="160"/>
      <c r="D280" s="160"/>
      <c r="E280" s="160"/>
      <c r="F280" s="160"/>
      <c r="G280" s="160"/>
      <c r="H280" s="160"/>
      <c r="I280" s="160"/>
      <c r="J280" s="160"/>
      <c r="K280" s="160"/>
      <c r="L280" s="160"/>
      <c r="M280" s="160"/>
      <c r="N280" s="160"/>
    </row>
    <row r="281" spans="1:14" ht="13.8">
      <c r="A281" s="154"/>
      <c r="B281" s="160"/>
      <c r="C281" s="160"/>
      <c r="D281" s="160"/>
      <c r="E281" s="160"/>
      <c r="F281" s="160"/>
      <c r="G281" s="160"/>
      <c r="H281" s="160"/>
      <c r="I281" s="160"/>
      <c r="J281" s="160"/>
      <c r="K281" s="160"/>
      <c r="L281" s="160"/>
      <c r="M281" s="160"/>
      <c r="N281" s="160"/>
    </row>
    <row r="282" spans="1:14" ht="13.8">
      <c r="A282" s="154"/>
      <c r="B282" s="160"/>
      <c r="C282" s="160"/>
      <c r="D282" s="160"/>
      <c r="E282" s="160"/>
      <c r="F282" s="160"/>
      <c r="G282" s="160"/>
      <c r="H282" s="160"/>
      <c r="I282" s="160"/>
      <c r="J282" s="160"/>
      <c r="K282" s="160"/>
      <c r="L282" s="160"/>
      <c r="M282" s="160"/>
      <c r="N282" s="160"/>
    </row>
    <row r="283" spans="1:14" ht="13.8">
      <c r="A283" s="154"/>
      <c r="B283" s="160"/>
      <c r="C283" s="160"/>
      <c r="D283" s="160"/>
      <c r="E283" s="160"/>
      <c r="F283" s="160"/>
      <c r="G283" s="160"/>
      <c r="H283" s="160"/>
      <c r="I283" s="160"/>
      <c r="J283" s="160"/>
      <c r="K283" s="160"/>
      <c r="L283" s="160"/>
      <c r="M283" s="160"/>
      <c r="N283" s="160"/>
    </row>
    <row r="284" spans="1:14" ht="13.8">
      <c r="A284" s="154"/>
      <c r="B284" s="160"/>
      <c r="C284" s="160"/>
      <c r="D284" s="160"/>
      <c r="E284" s="160"/>
      <c r="F284" s="160"/>
      <c r="G284" s="160"/>
      <c r="H284" s="160"/>
      <c r="I284" s="160"/>
      <c r="J284" s="160"/>
      <c r="K284" s="160"/>
      <c r="L284" s="160"/>
      <c r="M284" s="160"/>
      <c r="N284" s="160"/>
    </row>
    <row r="285" spans="1:14" ht="13.8">
      <c r="A285" s="154"/>
      <c r="B285" s="160"/>
      <c r="C285" s="160"/>
      <c r="D285" s="160"/>
      <c r="E285" s="160"/>
      <c r="F285" s="160"/>
      <c r="G285" s="160"/>
      <c r="H285" s="160"/>
      <c r="I285" s="160"/>
      <c r="J285" s="160"/>
      <c r="K285" s="160"/>
      <c r="L285" s="160"/>
      <c r="M285" s="160"/>
      <c r="N285" s="160"/>
    </row>
    <row r="286" spans="1:14" ht="13.8">
      <c r="A286" s="154"/>
      <c r="B286" s="160"/>
      <c r="C286" s="160"/>
      <c r="D286" s="160"/>
      <c r="E286" s="160"/>
      <c r="F286" s="160"/>
      <c r="G286" s="160"/>
      <c r="H286" s="160"/>
      <c r="I286" s="160"/>
      <c r="J286" s="160"/>
      <c r="K286" s="160"/>
      <c r="L286" s="160"/>
      <c r="M286" s="160"/>
      <c r="N286" s="160"/>
    </row>
    <row r="287" spans="1:14" ht="13.8">
      <c r="A287" s="154"/>
      <c r="B287" s="160"/>
      <c r="C287" s="160"/>
      <c r="D287" s="160"/>
      <c r="E287" s="160"/>
      <c r="F287" s="160"/>
      <c r="G287" s="160"/>
      <c r="H287" s="160"/>
      <c r="I287" s="160"/>
      <c r="J287" s="160"/>
      <c r="K287" s="160"/>
      <c r="L287" s="160"/>
      <c r="M287" s="160"/>
      <c r="N287" s="160"/>
    </row>
    <row r="288" spans="1:14" ht="13.8">
      <c r="A288" s="154"/>
      <c r="B288" s="160"/>
      <c r="C288" s="160"/>
      <c r="D288" s="160"/>
      <c r="E288" s="160"/>
      <c r="F288" s="160"/>
      <c r="G288" s="160"/>
      <c r="H288" s="160"/>
      <c r="I288" s="160"/>
      <c r="J288" s="160"/>
      <c r="K288" s="160"/>
      <c r="L288" s="160"/>
      <c r="M288" s="160"/>
      <c r="N288" s="160"/>
    </row>
    <row r="289" spans="1:14" ht="13.8">
      <c r="A289" s="154"/>
      <c r="B289" s="160"/>
      <c r="C289" s="160"/>
      <c r="D289" s="160"/>
      <c r="E289" s="160"/>
      <c r="F289" s="160"/>
      <c r="G289" s="160"/>
      <c r="H289" s="160"/>
      <c r="I289" s="160"/>
      <c r="J289" s="160"/>
      <c r="K289" s="160"/>
      <c r="L289" s="160"/>
      <c r="M289" s="160"/>
      <c r="N289" s="160"/>
    </row>
    <row r="290" spans="1:14" ht="13.8">
      <c r="A290" s="154"/>
      <c r="B290" s="160"/>
      <c r="C290" s="160"/>
      <c r="D290" s="160"/>
      <c r="E290" s="160"/>
      <c r="F290" s="160"/>
      <c r="G290" s="160"/>
      <c r="H290" s="160"/>
      <c r="I290" s="160"/>
      <c r="J290" s="160"/>
      <c r="K290" s="160"/>
      <c r="L290" s="160"/>
      <c r="M290" s="160"/>
      <c r="N290" s="160"/>
    </row>
    <row r="291" spans="1:14" ht="13.8">
      <c r="A291" s="154"/>
      <c r="B291" s="160"/>
      <c r="C291" s="160"/>
      <c r="D291" s="160"/>
      <c r="E291" s="160"/>
      <c r="F291" s="160"/>
      <c r="G291" s="160"/>
      <c r="H291" s="160"/>
      <c r="I291" s="160"/>
      <c r="J291" s="160"/>
      <c r="K291" s="160"/>
      <c r="L291" s="160"/>
      <c r="M291" s="160"/>
      <c r="N291" s="160"/>
    </row>
    <row r="292" spans="1:14" ht="13.8">
      <c r="A292" s="154"/>
      <c r="B292" s="160"/>
      <c r="C292" s="160"/>
      <c r="D292" s="160"/>
      <c r="E292" s="160"/>
      <c r="F292" s="160"/>
      <c r="G292" s="160"/>
      <c r="H292" s="160"/>
      <c r="I292" s="160"/>
      <c r="J292" s="160"/>
      <c r="K292" s="160"/>
      <c r="L292" s="160"/>
      <c r="M292" s="160"/>
      <c r="N292" s="160"/>
    </row>
    <row r="293" spans="1:14" ht="13.8">
      <c r="A293" s="154"/>
      <c r="B293" s="160"/>
      <c r="C293" s="160"/>
      <c r="D293" s="160"/>
      <c r="E293" s="160"/>
      <c r="F293" s="160"/>
      <c r="G293" s="160"/>
      <c r="H293" s="160"/>
      <c r="I293" s="160"/>
      <c r="J293" s="160"/>
      <c r="K293" s="160"/>
      <c r="L293" s="160"/>
      <c r="M293" s="160"/>
      <c r="N293" s="160"/>
    </row>
    <row r="294" spans="1:14" ht="13.8">
      <c r="A294" s="154"/>
      <c r="B294" s="160"/>
      <c r="C294" s="160"/>
      <c r="D294" s="160"/>
      <c r="E294" s="160"/>
      <c r="F294" s="160"/>
      <c r="G294" s="160"/>
      <c r="H294" s="160"/>
      <c r="I294" s="160"/>
      <c r="J294" s="160"/>
      <c r="K294" s="160"/>
      <c r="L294" s="160"/>
      <c r="M294" s="160"/>
      <c r="N294" s="160"/>
    </row>
    <row r="295" spans="1:14" ht="13.8">
      <c r="A295" s="154"/>
      <c r="B295" s="160"/>
      <c r="C295" s="160"/>
      <c r="D295" s="160"/>
      <c r="E295" s="160"/>
      <c r="F295" s="160"/>
      <c r="G295" s="160"/>
      <c r="H295" s="160"/>
      <c r="I295" s="160"/>
      <c r="J295" s="160"/>
      <c r="K295" s="160"/>
      <c r="L295" s="160"/>
      <c r="M295" s="160"/>
      <c r="N295" s="160"/>
    </row>
    <row r="296" spans="1:14" ht="13.8">
      <c r="A296" s="154"/>
      <c r="B296" s="160"/>
      <c r="C296" s="160"/>
      <c r="D296" s="160"/>
      <c r="E296" s="160"/>
      <c r="F296" s="160"/>
      <c r="G296" s="160"/>
      <c r="H296" s="160"/>
      <c r="I296" s="160"/>
      <c r="J296" s="160"/>
      <c r="K296" s="160"/>
      <c r="L296" s="160"/>
      <c r="M296" s="160"/>
      <c r="N296" s="160"/>
    </row>
    <row r="297" spans="1:14" ht="13.8">
      <c r="A297" s="154"/>
      <c r="B297" s="160"/>
      <c r="C297" s="160"/>
      <c r="D297" s="160"/>
      <c r="E297" s="160"/>
      <c r="F297" s="160"/>
      <c r="G297" s="160"/>
      <c r="H297" s="160"/>
      <c r="I297" s="160"/>
      <c r="J297" s="160"/>
      <c r="K297" s="160"/>
      <c r="L297" s="160"/>
      <c r="M297" s="160"/>
      <c r="N297" s="160"/>
    </row>
    <row r="298" spans="1:14" ht="13.8">
      <c r="A298" s="154"/>
      <c r="B298" s="160"/>
      <c r="C298" s="160"/>
      <c r="D298" s="160"/>
      <c r="E298" s="160"/>
      <c r="F298" s="160"/>
      <c r="G298" s="160"/>
      <c r="H298" s="160"/>
      <c r="I298" s="160"/>
      <c r="J298" s="160"/>
      <c r="K298" s="160"/>
      <c r="L298" s="160"/>
      <c r="M298" s="160"/>
      <c r="N298" s="160"/>
    </row>
    <row r="299" spans="1:14" ht="13.8">
      <c r="A299" s="154"/>
      <c r="B299" s="160"/>
      <c r="C299" s="160"/>
      <c r="D299" s="160"/>
      <c r="E299" s="160"/>
      <c r="F299" s="160"/>
      <c r="G299" s="160"/>
      <c r="H299" s="160"/>
      <c r="I299" s="160"/>
      <c r="J299" s="160"/>
      <c r="K299" s="160"/>
      <c r="L299" s="160"/>
      <c r="M299" s="160"/>
      <c r="N299" s="160"/>
    </row>
    <row r="300" spans="1:14" ht="13.8">
      <c r="A300" s="154"/>
      <c r="B300" s="160"/>
      <c r="C300" s="160"/>
      <c r="D300" s="160"/>
      <c r="E300" s="160"/>
      <c r="F300" s="160"/>
      <c r="G300" s="160"/>
      <c r="H300" s="160"/>
      <c r="I300" s="160"/>
      <c r="J300" s="160"/>
      <c r="K300" s="160"/>
      <c r="L300" s="160"/>
      <c r="M300" s="160"/>
      <c r="N300" s="160"/>
    </row>
    <row r="301" spans="1:14" ht="13.8">
      <c r="A301" s="154"/>
      <c r="B301" s="160"/>
      <c r="C301" s="160"/>
      <c r="D301" s="160"/>
      <c r="E301" s="160"/>
      <c r="F301" s="160"/>
      <c r="G301" s="160"/>
      <c r="H301" s="160"/>
      <c r="I301" s="160"/>
      <c r="J301" s="160"/>
      <c r="K301" s="160"/>
      <c r="L301" s="160"/>
      <c r="M301" s="160"/>
      <c r="N301" s="160"/>
    </row>
    <row r="302" spans="1:14" ht="13.8">
      <c r="A302" s="154"/>
      <c r="B302" s="160"/>
      <c r="C302" s="160"/>
      <c r="D302" s="160"/>
      <c r="E302" s="160"/>
      <c r="F302" s="160"/>
      <c r="G302" s="160"/>
      <c r="H302" s="160"/>
      <c r="I302" s="160"/>
      <c r="J302" s="160"/>
      <c r="K302" s="160"/>
      <c r="L302" s="160"/>
      <c r="M302" s="160"/>
      <c r="N302" s="160"/>
    </row>
    <row r="303" spans="1:14" ht="13.8">
      <c r="A303" s="154"/>
      <c r="B303" s="160"/>
      <c r="C303" s="160"/>
      <c r="D303" s="160"/>
      <c r="E303" s="160"/>
      <c r="F303" s="160"/>
      <c r="G303" s="160"/>
      <c r="H303" s="160"/>
      <c r="I303" s="160"/>
      <c r="J303" s="160"/>
      <c r="K303" s="160"/>
      <c r="L303" s="160"/>
      <c r="M303" s="160"/>
      <c r="N303" s="160"/>
    </row>
    <row r="304" spans="1:14" ht="13.8">
      <c r="A304" s="154"/>
      <c r="B304" s="160"/>
      <c r="C304" s="160"/>
      <c r="D304" s="160"/>
      <c r="E304" s="160"/>
      <c r="F304" s="160"/>
      <c r="G304" s="160"/>
      <c r="H304" s="160"/>
      <c r="I304" s="160"/>
      <c r="J304" s="160"/>
      <c r="K304" s="160"/>
      <c r="L304" s="160"/>
      <c r="M304" s="160"/>
      <c r="N304" s="160"/>
    </row>
    <row r="305" spans="1:14" ht="13.8">
      <c r="A305" s="154"/>
      <c r="B305" s="160"/>
      <c r="C305" s="160"/>
      <c r="D305" s="160"/>
      <c r="E305" s="160"/>
      <c r="F305" s="160"/>
      <c r="G305" s="160"/>
      <c r="H305" s="160"/>
      <c r="I305" s="160"/>
      <c r="J305" s="160"/>
      <c r="K305" s="160"/>
      <c r="L305" s="160"/>
      <c r="M305" s="160"/>
      <c r="N305" s="160"/>
    </row>
    <row r="306" spans="1:14" ht="13.8">
      <c r="A306" s="154"/>
      <c r="B306" s="160"/>
      <c r="C306" s="160"/>
      <c r="D306" s="160"/>
      <c r="E306" s="160"/>
      <c r="F306" s="160"/>
      <c r="G306" s="160"/>
      <c r="H306" s="160"/>
      <c r="I306" s="160"/>
      <c r="J306" s="160"/>
      <c r="K306" s="160"/>
      <c r="L306" s="160"/>
      <c r="M306" s="160"/>
      <c r="N306" s="160"/>
    </row>
    <row r="307" spans="1:14" ht="13.8">
      <c r="A307" s="154"/>
      <c r="B307" s="160"/>
      <c r="C307" s="160"/>
      <c r="D307" s="160"/>
      <c r="E307" s="160"/>
      <c r="F307" s="160"/>
      <c r="G307" s="160"/>
      <c r="H307" s="160"/>
      <c r="I307" s="160"/>
      <c r="J307" s="160"/>
      <c r="K307" s="160"/>
      <c r="L307" s="160"/>
      <c r="M307" s="160"/>
      <c r="N307" s="160"/>
    </row>
    <row r="308" spans="1:14" ht="13.8">
      <c r="A308" s="154"/>
      <c r="B308" s="160"/>
      <c r="C308" s="160"/>
      <c r="D308" s="160"/>
      <c r="E308" s="160"/>
      <c r="F308" s="160"/>
      <c r="G308" s="160"/>
      <c r="H308" s="160"/>
      <c r="I308" s="160"/>
      <c r="J308" s="160"/>
      <c r="K308" s="160"/>
      <c r="L308" s="160"/>
      <c r="M308" s="160"/>
      <c r="N308" s="160"/>
    </row>
    <row r="309" spans="1:14" ht="13.8">
      <c r="A309" s="154"/>
      <c r="B309" s="160"/>
      <c r="C309" s="160"/>
      <c r="D309" s="160"/>
      <c r="E309" s="160"/>
      <c r="F309" s="160"/>
      <c r="G309" s="160"/>
      <c r="H309" s="160"/>
      <c r="I309" s="160"/>
      <c r="J309" s="160"/>
      <c r="K309" s="160"/>
      <c r="L309" s="160"/>
      <c r="M309" s="160"/>
      <c r="N309" s="160"/>
    </row>
    <row r="310" spans="1:14" ht="13.8">
      <c r="A310" s="154"/>
      <c r="B310" s="160"/>
      <c r="C310" s="160"/>
      <c r="D310" s="160"/>
      <c r="E310" s="160"/>
      <c r="F310" s="160"/>
      <c r="G310" s="160"/>
      <c r="H310" s="160"/>
      <c r="I310" s="160"/>
      <c r="J310" s="160"/>
      <c r="K310" s="160"/>
      <c r="L310" s="160"/>
      <c r="M310" s="160"/>
      <c r="N310" s="160"/>
    </row>
  </sheetData>
  <sheetProtection algorithmName="SHA-512" hashValue="NZX2U3TRsEbBFtiOeEAe3np3qIQJoldHjal6N49s4C5tn0GPpigsrC8bjJ348eh0TaA45B7TCaOsZhN7RJybUA==" saltValue="YTcKD91FU7ioDmJq15dEiw==" spinCount="100000" sheet="1" objects="1" scenarios="1"/>
  <mergeCells count="7">
    <mergeCell ref="D1:F3"/>
    <mergeCell ref="A2:A6"/>
    <mergeCell ref="A67:A69"/>
    <mergeCell ref="A8:A9"/>
    <mergeCell ref="A51:A65"/>
    <mergeCell ref="A32:A36"/>
    <mergeCell ref="A11:A13"/>
  </mergeCells>
  <pageMargins left="0.7" right="0.7" top="0.75" bottom="0.75" header="0.3" footer="0.3"/>
  <pageSetup scale="64" orientation="portrait" r:id="rId1"/>
  <headerFooter>
    <oddFooter>&amp;C&amp;F - &amp;A&amp;RPage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G124"/>
  <sheetViews>
    <sheetView zoomScale="80" zoomScaleNormal="80" zoomScaleSheetLayoutView="40" workbookViewId="0">
      <pane ySplit="2" topLeftCell="A3" activePane="bottomLeft" state="frozen"/>
      <selection pane="bottomLeft" activeCell="I44" sqref="I44:J44"/>
    </sheetView>
  </sheetViews>
  <sheetFormatPr defaultColWidth="9.109375" defaultRowHeight="13.2"/>
  <cols>
    <col min="1" max="16384" width="9.109375" style="445"/>
  </cols>
  <sheetData>
    <row r="1" spans="2:31" ht="57.75" customHeight="1">
      <c r="B1" s="898" t="s">
        <v>364</v>
      </c>
      <c r="C1" s="898"/>
      <c r="D1" s="898"/>
      <c r="E1" s="898"/>
      <c r="F1" s="898"/>
      <c r="G1" s="898"/>
      <c r="H1" s="898"/>
      <c r="I1" s="898"/>
      <c r="J1" s="898"/>
      <c r="K1" s="898"/>
      <c r="L1" s="898"/>
      <c r="M1" s="898"/>
      <c r="N1" s="898"/>
      <c r="O1" s="898"/>
      <c r="P1" s="898"/>
      <c r="Q1" s="898"/>
      <c r="R1" s="898"/>
      <c r="S1" s="898"/>
      <c r="T1" s="898"/>
      <c r="U1" s="898"/>
      <c r="V1" s="898"/>
      <c r="W1" s="898"/>
      <c r="X1" s="898"/>
      <c r="Y1" s="898"/>
      <c r="Z1" s="898"/>
      <c r="AA1" s="898"/>
      <c r="AB1" s="898"/>
      <c r="AC1" s="898"/>
      <c r="AD1" s="898"/>
      <c r="AE1" s="898"/>
    </row>
    <row r="2" spans="2:31" ht="13.8" thickBot="1">
      <c r="B2" s="446" t="s">
        <v>219</v>
      </c>
      <c r="C2" s="447">
        <v>0</v>
      </c>
      <c r="D2" s="447">
        <v>0.25</v>
      </c>
      <c r="E2" s="447">
        <v>0.5</v>
      </c>
      <c r="F2" s="447">
        <v>0.75</v>
      </c>
      <c r="G2" s="447">
        <v>1</v>
      </c>
      <c r="H2" s="447">
        <v>1.25</v>
      </c>
      <c r="I2" s="447">
        <v>1.5</v>
      </c>
      <c r="J2" s="447">
        <v>1.75</v>
      </c>
      <c r="K2" s="447">
        <v>2</v>
      </c>
      <c r="L2" s="447">
        <v>2.5</v>
      </c>
      <c r="M2" s="447">
        <v>3</v>
      </c>
      <c r="N2" s="447">
        <v>3.5</v>
      </c>
      <c r="O2" s="447">
        <v>4</v>
      </c>
      <c r="P2" s="447">
        <v>5</v>
      </c>
      <c r="Q2" s="447">
        <v>6</v>
      </c>
      <c r="R2" s="447">
        <v>7</v>
      </c>
      <c r="S2" s="447">
        <v>8</v>
      </c>
      <c r="T2" s="447">
        <v>9</v>
      </c>
      <c r="U2" s="447">
        <v>10</v>
      </c>
      <c r="V2" s="447">
        <v>11</v>
      </c>
      <c r="W2" s="447">
        <v>12</v>
      </c>
      <c r="X2" s="447">
        <v>13</v>
      </c>
      <c r="Y2" s="447">
        <v>14</v>
      </c>
      <c r="Z2" s="447">
        <v>15</v>
      </c>
      <c r="AA2" s="447">
        <v>16</v>
      </c>
      <c r="AB2" s="447">
        <v>17</v>
      </c>
      <c r="AC2" s="447">
        <v>18</v>
      </c>
      <c r="AD2" s="447">
        <v>19</v>
      </c>
      <c r="AE2" s="447">
        <v>20</v>
      </c>
    </row>
    <row r="3" spans="2:31" ht="13.8" thickTop="1">
      <c r="B3" s="448"/>
      <c r="C3" s="449"/>
      <c r="D3" s="449"/>
      <c r="E3" s="449"/>
      <c r="F3" s="449"/>
      <c r="G3" s="449"/>
      <c r="H3" s="449"/>
      <c r="I3" s="449"/>
      <c r="J3" s="449"/>
      <c r="K3" s="449"/>
      <c r="L3" s="449"/>
      <c r="M3" s="449"/>
      <c r="N3" s="449"/>
      <c r="O3" s="449"/>
      <c r="P3" s="449"/>
      <c r="Q3" s="449"/>
      <c r="R3" s="449"/>
      <c r="S3" s="449"/>
      <c r="T3" s="449"/>
      <c r="U3" s="449"/>
      <c r="V3" s="449"/>
      <c r="W3" s="449"/>
      <c r="X3" s="449"/>
      <c r="Y3" s="449"/>
      <c r="Z3" s="449"/>
      <c r="AA3" s="449"/>
      <c r="AB3" s="449"/>
      <c r="AC3" s="449"/>
      <c r="AD3" s="449"/>
      <c r="AE3" s="449"/>
    </row>
    <row r="4" spans="2:31">
      <c r="B4" s="896" t="s">
        <v>365</v>
      </c>
      <c r="C4" s="896"/>
      <c r="D4" s="896"/>
      <c r="E4" s="896"/>
      <c r="F4" s="896"/>
      <c r="G4" s="896"/>
      <c r="H4" s="896"/>
      <c r="I4" s="896"/>
      <c r="J4" s="896"/>
      <c r="K4" s="896"/>
      <c r="L4" s="896"/>
      <c r="M4" s="896"/>
      <c r="N4" s="896"/>
      <c r="O4" s="896"/>
      <c r="P4" s="896"/>
      <c r="Q4" s="896"/>
      <c r="R4" s="896"/>
      <c r="S4" s="896"/>
      <c r="T4" s="896"/>
      <c r="U4" s="896"/>
      <c r="V4" s="896"/>
      <c r="W4" s="896"/>
      <c r="X4" s="896"/>
      <c r="Y4" s="896"/>
      <c r="Z4" s="896"/>
      <c r="AA4" s="896"/>
      <c r="AB4" s="896"/>
      <c r="AC4" s="896"/>
      <c r="AD4" s="896"/>
      <c r="AE4" s="896"/>
    </row>
    <row r="5" spans="2:31">
      <c r="B5" s="519"/>
      <c r="C5" s="519"/>
      <c r="D5" s="519"/>
      <c r="E5" s="519"/>
      <c r="F5" s="519"/>
      <c r="G5" s="519"/>
      <c r="H5" s="519"/>
      <c r="I5" s="519"/>
      <c r="J5" s="519"/>
      <c r="K5" s="519"/>
      <c r="L5" s="519"/>
      <c r="M5" s="519"/>
      <c r="N5" s="519"/>
      <c r="O5" s="519"/>
      <c r="P5" s="519"/>
      <c r="Q5" s="519"/>
      <c r="R5" s="519"/>
      <c r="S5" s="519"/>
      <c r="T5" s="519"/>
      <c r="U5" s="519"/>
      <c r="V5" s="519"/>
      <c r="W5" s="519"/>
      <c r="X5" s="519"/>
      <c r="Y5" s="519"/>
      <c r="Z5" s="519"/>
      <c r="AA5" s="519"/>
      <c r="AB5" s="519"/>
      <c r="AC5" s="519"/>
      <c r="AD5" s="519"/>
      <c r="AE5" s="519"/>
    </row>
    <row r="6" spans="2:31">
      <c r="B6" s="450" t="s">
        <v>246</v>
      </c>
      <c r="C6" s="561">
        <v>32</v>
      </c>
      <c r="D6" s="561">
        <v>32</v>
      </c>
      <c r="E6" s="561">
        <v>32</v>
      </c>
      <c r="F6" s="561">
        <v>32</v>
      </c>
      <c r="G6" s="561">
        <v>32</v>
      </c>
      <c r="H6" s="561">
        <v>32</v>
      </c>
      <c r="I6" s="561">
        <v>32</v>
      </c>
      <c r="J6" s="561">
        <v>32</v>
      </c>
      <c r="K6" s="561">
        <v>32</v>
      </c>
      <c r="L6" s="561">
        <v>32</v>
      </c>
      <c r="M6" s="561">
        <v>32</v>
      </c>
      <c r="N6" s="561">
        <v>32</v>
      </c>
      <c r="O6" s="562">
        <v>50</v>
      </c>
      <c r="P6" s="562">
        <v>50</v>
      </c>
      <c r="Q6" s="562">
        <v>50</v>
      </c>
      <c r="R6" s="562">
        <v>50</v>
      </c>
      <c r="S6" s="562">
        <v>50</v>
      </c>
      <c r="T6" s="562">
        <v>50</v>
      </c>
      <c r="U6" s="562">
        <v>50</v>
      </c>
      <c r="V6" s="562">
        <v>50</v>
      </c>
      <c r="W6" s="562">
        <v>50</v>
      </c>
      <c r="X6" s="562">
        <v>50</v>
      </c>
      <c r="Y6" s="562">
        <v>50</v>
      </c>
      <c r="Z6" s="562">
        <v>50</v>
      </c>
      <c r="AA6" s="562">
        <v>50</v>
      </c>
      <c r="AB6" s="562">
        <v>50</v>
      </c>
      <c r="AC6" s="563">
        <v>64</v>
      </c>
      <c r="AD6" s="563">
        <v>64</v>
      </c>
      <c r="AE6" s="563">
        <v>64</v>
      </c>
    </row>
    <row r="7" spans="2:31">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row>
    <row r="8" spans="2:31">
      <c r="B8" s="896" t="s">
        <v>366</v>
      </c>
      <c r="C8" s="896"/>
      <c r="D8" s="896"/>
      <c r="E8" s="896"/>
      <c r="F8" s="896"/>
      <c r="G8" s="896"/>
      <c r="H8" s="896"/>
      <c r="I8" s="896"/>
      <c r="J8" s="896"/>
      <c r="K8" s="896"/>
      <c r="L8" s="896"/>
      <c r="M8" s="896"/>
      <c r="N8" s="896"/>
      <c r="O8" s="896"/>
      <c r="P8" s="896"/>
      <c r="Q8" s="896"/>
      <c r="R8" s="896"/>
      <c r="S8" s="896"/>
      <c r="T8" s="896"/>
      <c r="U8" s="896"/>
      <c r="V8" s="896"/>
      <c r="W8" s="896"/>
      <c r="X8" s="896"/>
      <c r="Y8" s="896"/>
      <c r="Z8" s="896"/>
      <c r="AA8" s="896"/>
      <c r="AB8" s="896"/>
      <c r="AC8" s="896"/>
      <c r="AD8" s="896"/>
      <c r="AE8" s="896"/>
    </row>
    <row r="9" spans="2:31">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row>
    <row r="10" spans="2:31">
      <c r="B10" s="450" t="s">
        <v>367</v>
      </c>
      <c r="C10" s="561">
        <v>33.5</v>
      </c>
      <c r="D10" s="561">
        <v>33.5</v>
      </c>
      <c r="E10" s="561">
        <v>33.5</v>
      </c>
      <c r="F10" s="561">
        <v>33.5</v>
      </c>
      <c r="G10" s="561">
        <v>33.5</v>
      </c>
      <c r="H10" s="561">
        <v>33.5</v>
      </c>
      <c r="I10" s="561">
        <v>33.5</v>
      </c>
      <c r="J10" s="561">
        <v>33.5</v>
      </c>
      <c r="K10" s="561">
        <v>33.5</v>
      </c>
      <c r="L10" s="561">
        <v>33.5</v>
      </c>
      <c r="M10" s="561">
        <v>33.5</v>
      </c>
      <c r="N10" s="561">
        <v>33.5</v>
      </c>
      <c r="O10" s="561">
        <v>33.5</v>
      </c>
      <c r="P10" s="561">
        <v>33.5</v>
      </c>
      <c r="Q10" s="561">
        <v>33.5</v>
      </c>
      <c r="R10" s="561">
        <v>33.5</v>
      </c>
      <c r="S10" s="561">
        <v>33.5</v>
      </c>
      <c r="T10" s="561">
        <v>33.5</v>
      </c>
      <c r="U10" s="561">
        <v>33.5</v>
      </c>
      <c r="V10" s="561">
        <v>33.5</v>
      </c>
      <c r="W10" s="562">
        <v>57.5</v>
      </c>
      <c r="X10" s="562">
        <v>57.5</v>
      </c>
      <c r="Y10" s="562">
        <v>57.5</v>
      </c>
      <c r="Z10" s="562">
        <v>57.5</v>
      </c>
      <c r="AA10" s="562">
        <v>57.5</v>
      </c>
      <c r="AB10" s="562">
        <v>57.5</v>
      </c>
      <c r="AC10" s="562">
        <v>57.5</v>
      </c>
      <c r="AD10" s="562">
        <v>57.5</v>
      </c>
      <c r="AE10" s="562">
        <v>57.5</v>
      </c>
    </row>
    <row r="11" spans="2:31">
      <c r="B11" s="450" t="s">
        <v>368</v>
      </c>
      <c r="C11" s="561">
        <v>31</v>
      </c>
      <c r="D11" s="561">
        <v>31</v>
      </c>
      <c r="E11" s="561">
        <v>31</v>
      </c>
      <c r="F11" s="561">
        <v>31</v>
      </c>
      <c r="G11" s="561">
        <v>31</v>
      </c>
      <c r="H11" s="561">
        <v>31</v>
      </c>
      <c r="I11" s="561">
        <v>31</v>
      </c>
      <c r="J11" s="561">
        <v>31</v>
      </c>
      <c r="K11" s="562">
        <v>62</v>
      </c>
      <c r="L11" s="562">
        <v>62</v>
      </c>
      <c r="M11" s="562">
        <v>62</v>
      </c>
      <c r="N11" s="562">
        <v>62</v>
      </c>
      <c r="O11" s="562">
        <v>62</v>
      </c>
      <c r="P11" s="562">
        <v>62</v>
      </c>
      <c r="Q11" s="562">
        <v>62</v>
      </c>
      <c r="R11" s="562">
        <v>62</v>
      </c>
      <c r="S11" s="562">
        <v>62</v>
      </c>
      <c r="T11" s="562">
        <v>62</v>
      </c>
      <c r="U11" s="562">
        <v>62</v>
      </c>
      <c r="V11" s="562">
        <v>62</v>
      </c>
      <c r="W11" s="562">
        <v>62</v>
      </c>
      <c r="X11" s="562">
        <v>62</v>
      </c>
      <c r="Y11" s="562">
        <v>62</v>
      </c>
      <c r="Z11" s="562">
        <v>62</v>
      </c>
      <c r="AA11" s="562">
        <v>62</v>
      </c>
      <c r="AB11" s="562">
        <v>62</v>
      </c>
      <c r="AC11" s="562">
        <v>62</v>
      </c>
      <c r="AD11" s="562">
        <v>62</v>
      </c>
      <c r="AE11" s="562">
        <v>62</v>
      </c>
    </row>
    <row r="12" spans="2:31">
      <c r="B12" s="452"/>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row>
    <row r="13" spans="2:31">
      <c r="B13" s="896" t="s">
        <v>369</v>
      </c>
      <c r="C13" s="896"/>
      <c r="D13" s="896"/>
      <c r="E13" s="896"/>
      <c r="F13" s="896"/>
      <c r="G13" s="896"/>
      <c r="H13" s="896"/>
      <c r="I13" s="896"/>
      <c r="J13" s="896"/>
      <c r="K13" s="896"/>
      <c r="L13" s="896"/>
      <c r="M13" s="896"/>
      <c r="N13" s="896"/>
      <c r="O13" s="896"/>
      <c r="P13" s="896"/>
      <c r="Q13" s="896"/>
      <c r="R13" s="896"/>
      <c r="S13" s="896"/>
      <c r="T13" s="896"/>
      <c r="U13" s="896"/>
      <c r="V13" s="896"/>
      <c r="W13" s="896"/>
      <c r="X13" s="896"/>
      <c r="Y13" s="896"/>
      <c r="Z13" s="896"/>
      <c r="AA13" s="896"/>
      <c r="AB13" s="896"/>
      <c r="AC13" s="896"/>
      <c r="AD13" s="896"/>
      <c r="AE13" s="896"/>
    </row>
    <row r="14" spans="2:31">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row>
    <row r="15" spans="2:31">
      <c r="B15" s="450" t="s">
        <v>370</v>
      </c>
      <c r="C15" s="561">
        <v>17</v>
      </c>
      <c r="D15" s="561">
        <v>17</v>
      </c>
      <c r="E15" s="561">
        <v>17</v>
      </c>
      <c r="F15" s="561">
        <v>17</v>
      </c>
      <c r="G15" s="561">
        <v>17</v>
      </c>
      <c r="H15" s="561">
        <v>17</v>
      </c>
      <c r="I15" s="561">
        <v>17</v>
      </c>
      <c r="J15" s="561">
        <v>17</v>
      </c>
      <c r="K15" s="561">
        <v>17</v>
      </c>
      <c r="L15" s="562">
        <v>34</v>
      </c>
      <c r="M15" s="562">
        <v>34</v>
      </c>
      <c r="N15" s="562">
        <v>34</v>
      </c>
      <c r="O15" s="562">
        <v>34</v>
      </c>
      <c r="P15" s="562">
        <v>34</v>
      </c>
      <c r="Q15" s="562">
        <v>34</v>
      </c>
      <c r="R15" s="564">
        <v>42</v>
      </c>
      <c r="S15" s="564">
        <v>42</v>
      </c>
      <c r="T15" s="564">
        <v>42</v>
      </c>
      <c r="U15" s="564">
        <v>42</v>
      </c>
      <c r="V15" s="564">
        <v>42</v>
      </c>
      <c r="W15" s="564">
        <v>42</v>
      </c>
      <c r="X15" s="564">
        <v>42</v>
      </c>
      <c r="Y15" s="564">
        <v>42</v>
      </c>
      <c r="Z15" s="563">
        <v>54</v>
      </c>
      <c r="AA15" s="563">
        <v>54</v>
      </c>
      <c r="AB15" s="563">
        <v>54</v>
      </c>
      <c r="AC15" s="563">
        <v>54</v>
      </c>
      <c r="AD15" s="563">
        <v>54</v>
      </c>
      <c r="AE15" s="563">
        <v>54</v>
      </c>
    </row>
    <row r="16" spans="2:31">
      <c r="B16" s="450" t="s">
        <v>371</v>
      </c>
      <c r="C16" s="561">
        <v>17</v>
      </c>
      <c r="D16" s="561">
        <v>17</v>
      </c>
      <c r="E16" s="561">
        <v>17</v>
      </c>
      <c r="F16" s="561">
        <v>17</v>
      </c>
      <c r="G16" s="561">
        <v>17</v>
      </c>
      <c r="H16" s="561">
        <v>17</v>
      </c>
      <c r="I16" s="561">
        <v>17</v>
      </c>
      <c r="J16" s="561">
        <v>17</v>
      </c>
      <c r="K16" s="561">
        <v>17</v>
      </c>
      <c r="L16" s="562">
        <v>34</v>
      </c>
      <c r="M16" s="562">
        <v>34</v>
      </c>
      <c r="N16" s="562">
        <v>34</v>
      </c>
      <c r="O16" s="562">
        <v>34</v>
      </c>
      <c r="P16" s="562">
        <v>34</v>
      </c>
      <c r="Q16" s="562">
        <v>34</v>
      </c>
      <c r="R16" s="564">
        <v>50</v>
      </c>
      <c r="S16" s="564">
        <v>50</v>
      </c>
      <c r="T16" s="564">
        <v>50</v>
      </c>
      <c r="U16" s="564">
        <v>50</v>
      </c>
      <c r="V16" s="564">
        <v>50</v>
      </c>
      <c r="W16" s="564">
        <v>50</v>
      </c>
      <c r="X16" s="564">
        <v>50</v>
      </c>
      <c r="Y16" s="564">
        <v>50</v>
      </c>
      <c r="Z16" s="564">
        <v>50</v>
      </c>
      <c r="AA16" s="564">
        <v>50</v>
      </c>
      <c r="AB16" s="563">
        <v>62</v>
      </c>
      <c r="AC16" s="563">
        <v>62</v>
      </c>
      <c r="AD16" s="563">
        <v>62</v>
      </c>
      <c r="AE16" s="563">
        <v>62</v>
      </c>
    </row>
    <row r="17" spans="2:33">
      <c r="B17" s="450" t="s">
        <v>372</v>
      </c>
      <c r="C17" s="561">
        <v>17</v>
      </c>
      <c r="D17" s="561">
        <v>17</v>
      </c>
      <c r="E17" s="561">
        <v>17</v>
      </c>
      <c r="F17" s="561">
        <v>17</v>
      </c>
      <c r="G17" s="561">
        <v>17</v>
      </c>
      <c r="H17" s="561">
        <v>17</v>
      </c>
      <c r="I17" s="561">
        <v>17</v>
      </c>
      <c r="J17" s="561">
        <v>17</v>
      </c>
      <c r="K17" s="561">
        <v>17</v>
      </c>
      <c r="L17" s="562">
        <v>34</v>
      </c>
      <c r="M17" s="562">
        <v>34</v>
      </c>
      <c r="N17" s="562">
        <v>34</v>
      </c>
      <c r="O17" s="562">
        <v>34</v>
      </c>
      <c r="P17" s="562">
        <v>34</v>
      </c>
      <c r="Q17" s="562">
        <v>34</v>
      </c>
      <c r="R17" s="564">
        <v>58</v>
      </c>
      <c r="S17" s="564">
        <v>58</v>
      </c>
      <c r="T17" s="564">
        <v>58</v>
      </c>
      <c r="U17" s="564">
        <v>58</v>
      </c>
      <c r="V17" s="564">
        <v>58</v>
      </c>
      <c r="W17" s="564">
        <v>58</v>
      </c>
      <c r="X17" s="564">
        <v>58</v>
      </c>
      <c r="Y17" s="564">
        <v>58</v>
      </c>
      <c r="Z17" s="564">
        <v>58</v>
      </c>
      <c r="AA17" s="564">
        <v>58</v>
      </c>
      <c r="AB17" s="564">
        <v>58</v>
      </c>
      <c r="AC17" s="564">
        <v>58</v>
      </c>
      <c r="AD17" s="564">
        <v>58</v>
      </c>
      <c r="AE17" s="563">
        <v>69.5</v>
      </c>
    </row>
    <row r="18" spans="2:33">
      <c r="B18" s="450" t="s">
        <v>373</v>
      </c>
      <c r="C18" s="561">
        <v>17</v>
      </c>
      <c r="D18" s="561">
        <v>17</v>
      </c>
      <c r="E18" s="561">
        <v>17</v>
      </c>
      <c r="F18" s="561">
        <v>17</v>
      </c>
      <c r="G18" s="561">
        <v>17</v>
      </c>
      <c r="H18" s="561">
        <v>17</v>
      </c>
      <c r="I18" s="561">
        <v>17</v>
      </c>
      <c r="J18" s="561">
        <v>17</v>
      </c>
      <c r="K18" s="561">
        <v>17</v>
      </c>
      <c r="L18" s="562">
        <v>34</v>
      </c>
      <c r="M18" s="562">
        <v>34</v>
      </c>
      <c r="N18" s="562">
        <v>34</v>
      </c>
      <c r="O18" s="562">
        <v>34</v>
      </c>
      <c r="P18" s="562">
        <v>34</v>
      </c>
      <c r="Q18" s="562">
        <v>34</v>
      </c>
      <c r="R18" s="563">
        <v>66</v>
      </c>
      <c r="S18" s="563">
        <v>66</v>
      </c>
      <c r="T18" s="563">
        <v>66</v>
      </c>
      <c r="U18" s="563">
        <v>66</v>
      </c>
      <c r="V18" s="563">
        <v>66</v>
      </c>
      <c r="W18" s="563">
        <v>66</v>
      </c>
      <c r="X18" s="563">
        <v>66</v>
      </c>
      <c r="Y18" s="563">
        <v>66</v>
      </c>
      <c r="Z18" s="563">
        <v>66</v>
      </c>
      <c r="AA18" s="563">
        <v>66</v>
      </c>
      <c r="AB18" s="563">
        <v>66</v>
      </c>
      <c r="AC18" s="563">
        <v>66</v>
      </c>
      <c r="AD18" s="563">
        <v>66</v>
      </c>
      <c r="AE18" s="563">
        <v>66</v>
      </c>
    </row>
    <row r="19" spans="2:33">
      <c r="B19" s="452"/>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row>
    <row r="20" spans="2:33">
      <c r="B20" s="896" t="s">
        <v>374</v>
      </c>
      <c r="C20" s="896"/>
      <c r="D20" s="896"/>
      <c r="E20" s="896"/>
      <c r="F20" s="896"/>
      <c r="G20" s="896"/>
      <c r="H20" s="896"/>
      <c r="I20" s="896"/>
      <c r="J20" s="896"/>
      <c r="K20" s="896"/>
      <c r="L20" s="896"/>
      <c r="M20" s="896"/>
      <c r="N20" s="896"/>
      <c r="O20" s="896"/>
      <c r="P20" s="896"/>
      <c r="Q20" s="896"/>
      <c r="R20" s="896"/>
      <c r="S20" s="896"/>
      <c r="T20" s="896"/>
      <c r="U20" s="896"/>
      <c r="V20" s="896"/>
      <c r="W20" s="896"/>
      <c r="X20" s="896"/>
      <c r="Y20" s="896"/>
      <c r="Z20" s="896"/>
      <c r="AA20" s="896"/>
      <c r="AB20" s="896"/>
      <c r="AC20" s="896"/>
      <c r="AD20" s="896"/>
      <c r="AE20" s="896"/>
    </row>
    <row r="21" spans="2:33">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row>
    <row r="22" spans="2:33">
      <c r="B22" s="450" t="s">
        <v>220</v>
      </c>
      <c r="C22" s="561">
        <v>18</v>
      </c>
      <c r="D22" s="561">
        <v>18</v>
      </c>
      <c r="E22" s="561">
        <v>18</v>
      </c>
      <c r="F22" s="561">
        <v>18</v>
      </c>
      <c r="G22" s="561">
        <v>18</v>
      </c>
      <c r="H22" s="561">
        <v>18</v>
      </c>
      <c r="I22" s="561">
        <v>18</v>
      </c>
      <c r="J22" s="561">
        <v>18</v>
      </c>
      <c r="K22" s="561">
        <v>18</v>
      </c>
      <c r="L22" s="561">
        <v>18</v>
      </c>
      <c r="M22" s="561">
        <v>18</v>
      </c>
      <c r="N22" s="561">
        <v>18</v>
      </c>
      <c r="O22" s="561">
        <v>18</v>
      </c>
      <c r="P22" s="561">
        <v>18</v>
      </c>
      <c r="Q22" s="563">
        <v>33.4</v>
      </c>
      <c r="R22" s="563">
        <v>33.4</v>
      </c>
      <c r="S22" s="563">
        <v>33.4</v>
      </c>
      <c r="T22" s="563">
        <v>33.4</v>
      </c>
      <c r="U22" s="563">
        <v>33.4</v>
      </c>
      <c r="V22" s="563">
        <v>33.4</v>
      </c>
      <c r="W22" s="563">
        <v>33.4</v>
      </c>
      <c r="X22" s="563">
        <v>33.4</v>
      </c>
      <c r="Y22" s="563">
        <v>33.4</v>
      </c>
      <c r="Z22" s="563">
        <v>33.4</v>
      </c>
      <c r="AA22" s="563">
        <v>33.4</v>
      </c>
      <c r="AB22" s="563">
        <v>33.4</v>
      </c>
      <c r="AC22" s="563">
        <v>33.4</v>
      </c>
      <c r="AD22" s="563">
        <v>33.4</v>
      </c>
      <c r="AE22" s="563">
        <v>33.4</v>
      </c>
    </row>
    <row r="23" spans="2:33">
      <c r="B23" s="450" t="s">
        <v>221</v>
      </c>
      <c r="C23" s="561">
        <v>16</v>
      </c>
      <c r="D23" s="561">
        <v>16</v>
      </c>
      <c r="E23" s="561">
        <v>16</v>
      </c>
      <c r="F23" s="561">
        <v>16</v>
      </c>
      <c r="G23" s="561">
        <v>16</v>
      </c>
      <c r="H23" s="561">
        <v>16</v>
      </c>
      <c r="I23" s="561">
        <v>16</v>
      </c>
      <c r="J23" s="562">
        <v>32</v>
      </c>
      <c r="K23" s="562">
        <v>32</v>
      </c>
      <c r="L23" s="562">
        <v>32</v>
      </c>
      <c r="M23" s="562">
        <v>32</v>
      </c>
      <c r="N23" s="562">
        <v>32</v>
      </c>
      <c r="O23" s="562">
        <v>32</v>
      </c>
      <c r="P23" s="562">
        <v>32</v>
      </c>
      <c r="Q23" s="562">
        <v>32</v>
      </c>
      <c r="R23" s="562">
        <v>32</v>
      </c>
      <c r="S23" s="562">
        <v>32</v>
      </c>
      <c r="T23" s="563">
        <v>47.4</v>
      </c>
      <c r="U23" s="563">
        <v>47.4</v>
      </c>
      <c r="V23" s="563">
        <v>47.4</v>
      </c>
      <c r="W23" s="563">
        <v>47.4</v>
      </c>
      <c r="X23" s="563">
        <v>47.4</v>
      </c>
      <c r="Y23" s="563">
        <v>47.4</v>
      </c>
      <c r="Z23" s="563">
        <v>47.4</v>
      </c>
      <c r="AA23" s="563">
        <v>47.4</v>
      </c>
      <c r="AB23" s="563">
        <v>47.4</v>
      </c>
      <c r="AC23" s="563">
        <v>47.4</v>
      </c>
      <c r="AD23" s="563">
        <v>47.4</v>
      </c>
      <c r="AE23" s="563">
        <v>47.4</v>
      </c>
    </row>
    <row r="24" spans="2:33">
      <c r="B24" s="450" t="s">
        <v>230</v>
      </c>
      <c r="C24" s="561">
        <v>15.4</v>
      </c>
      <c r="D24" s="561">
        <v>15.4</v>
      </c>
      <c r="E24" s="561">
        <v>15.4</v>
      </c>
      <c r="F24" s="561">
        <v>15.4</v>
      </c>
      <c r="G24" s="561">
        <v>15.4</v>
      </c>
      <c r="H24" s="561">
        <v>15.4</v>
      </c>
      <c r="I24" s="561">
        <v>15.4</v>
      </c>
      <c r="J24" s="561">
        <v>15.4</v>
      </c>
      <c r="K24" s="561">
        <v>15.4</v>
      </c>
      <c r="L24" s="562">
        <v>39</v>
      </c>
      <c r="M24" s="562">
        <v>39</v>
      </c>
      <c r="N24" s="562">
        <v>39</v>
      </c>
      <c r="O24" s="562">
        <v>39</v>
      </c>
      <c r="P24" s="562">
        <v>39</v>
      </c>
      <c r="Q24" s="562">
        <v>39</v>
      </c>
      <c r="R24" s="562">
        <v>39</v>
      </c>
      <c r="S24" s="562">
        <v>39</v>
      </c>
      <c r="T24" s="563">
        <v>54.4</v>
      </c>
      <c r="U24" s="563">
        <v>54.4</v>
      </c>
      <c r="V24" s="563">
        <v>54.4</v>
      </c>
      <c r="W24" s="563">
        <v>54.4</v>
      </c>
      <c r="X24" s="563">
        <v>54.4</v>
      </c>
      <c r="Y24" s="563">
        <v>54.4</v>
      </c>
      <c r="Z24" s="563">
        <v>54.4</v>
      </c>
      <c r="AA24" s="563">
        <v>54.4</v>
      </c>
      <c r="AB24" s="563">
        <v>54.4</v>
      </c>
      <c r="AC24" s="563">
        <v>54.4</v>
      </c>
      <c r="AD24" s="563">
        <v>54.4</v>
      </c>
      <c r="AE24" s="563">
        <v>54.4</v>
      </c>
    </row>
    <row r="25" spans="2:33">
      <c r="B25" s="450" t="s">
        <v>222</v>
      </c>
      <c r="C25" s="561">
        <v>15.4</v>
      </c>
      <c r="D25" s="561">
        <v>15.4</v>
      </c>
      <c r="E25" s="561">
        <v>15.4</v>
      </c>
      <c r="F25" s="561">
        <v>15.4</v>
      </c>
      <c r="G25" s="561">
        <v>15.4</v>
      </c>
      <c r="H25" s="561">
        <v>15.4</v>
      </c>
      <c r="I25" s="561">
        <v>15.4</v>
      </c>
      <c r="J25" s="561">
        <v>15.4</v>
      </c>
      <c r="K25" s="561">
        <v>15.4</v>
      </c>
      <c r="L25" s="562">
        <v>52</v>
      </c>
      <c r="M25" s="562">
        <v>52</v>
      </c>
      <c r="N25" s="562">
        <v>52</v>
      </c>
      <c r="O25" s="562">
        <v>52</v>
      </c>
      <c r="P25" s="562">
        <v>52</v>
      </c>
      <c r="Q25" s="562">
        <v>52</v>
      </c>
      <c r="R25" s="562">
        <v>52</v>
      </c>
      <c r="S25" s="562">
        <v>52</v>
      </c>
      <c r="T25" s="562">
        <v>52</v>
      </c>
      <c r="U25" s="562">
        <v>52</v>
      </c>
      <c r="V25" s="563">
        <v>67.400000000000006</v>
      </c>
      <c r="W25" s="563">
        <v>67.400000000000006</v>
      </c>
      <c r="X25" s="563">
        <v>67.400000000000006</v>
      </c>
      <c r="Y25" s="563">
        <v>67.400000000000006</v>
      </c>
      <c r="Z25" s="563">
        <v>67.400000000000006</v>
      </c>
      <c r="AA25" s="563">
        <v>67.400000000000006</v>
      </c>
      <c r="AB25" s="563">
        <v>67.400000000000006</v>
      </c>
      <c r="AC25" s="563">
        <v>67.400000000000006</v>
      </c>
      <c r="AD25" s="563">
        <v>67.400000000000006</v>
      </c>
      <c r="AE25" s="563">
        <v>67.400000000000006</v>
      </c>
    </row>
    <row r="26" spans="2:33">
      <c r="B26" s="450" t="s">
        <v>223</v>
      </c>
      <c r="C26" s="561">
        <v>16</v>
      </c>
      <c r="D26" s="561">
        <v>16</v>
      </c>
      <c r="E26" s="561">
        <v>16</v>
      </c>
      <c r="F26" s="561">
        <v>16</v>
      </c>
      <c r="G26" s="561">
        <v>16</v>
      </c>
      <c r="H26" s="561">
        <v>16</v>
      </c>
      <c r="I26" s="561">
        <v>16</v>
      </c>
      <c r="J26" s="561">
        <v>16</v>
      </c>
      <c r="K26" s="562">
        <v>32</v>
      </c>
      <c r="L26" s="562">
        <v>32</v>
      </c>
      <c r="M26" s="562">
        <v>32</v>
      </c>
      <c r="N26" s="562">
        <v>32</v>
      </c>
      <c r="O26" s="562">
        <v>32</v>
      </c>
      <c r="P26" s="562">
        <v>32</v>
      </c>
      <c r="Q26" s="563">
        <v>84</v>
      </c>
      <c r="R26" s="563">
        <v>84</v>
      </c>
      <c r="S26" s="563">
        <v>84</v>
      </c>
      <c r="T26" s="563">
        <v>84</v>
      </c>
      <c r="U26" s="563">
        <v>84</v>
      </c>
      <c r="V26" s="563">
        <v>84</v>
      </c>
      <c r="W26" s="563">
        <v>84</v>
      </c>
      <c r="X26" s="563">
        <v>84</v>
      </c>
      <c r="Y26" s="563">
        <v>84</v>
      </c>
      <c r="Z26" s="563">
        <v>84</v>
      </c>
      <c r="AA26" s="563">
        <v>84</v>
      </c>
      <c r="AB26" s="563">
        <v>84</v>
      </c>
      <c r="AC26" s="563">
        <v>84</v>
      </c>
      <c r="AD26" s="563">
        <v>84</v>
      </c>
      <c r="AE26" s="563">
        <v>84</v>
      </c>
    </row>
    <row r="27" spans="2:33">
      <c r="B27" s="450" t="s">
        <v>375</v>
      </c>
      <c r="C27" s="561">
        <v>17</v>
      </c>
      <c r="D27" s="561">
        <v>17</v>
      </c>
      <c r="E27" s="561">
        <v>17</v>
      </c>
      <c r="F27" s="561">
        <v>17</v>
      </c>
      <c r="G27" s="561">
        <v>17</v>
      </c>
      <c r="H27" s="561">
        <v>17</v>
      </c>
      <c r="I27" s="561">
        <v>17</v>
      </c>
      <c r="J27" s="561">
        <v>17</v>
      </c>
      <c r="K27" s="562">
        <v>34</v>
      </c>
      <c r="L27" s="562">
        <v>34</v>
      </c>
      <c r="M27" s="562">
        <v>34</v>
      </c>
      <c r="N27" s="562">
        <v>34</v>
      </c>
      <c r="O27" s="562">
        <v>34</v>
      </c>
      <c r="P27" s="562">
        <v>34</v>
      </c>
      <c r="Q27" s="562">
        <v>34</v>
      </c>
      <c r="R27" s="562">
        <v>34</v>
      </c>
      <c r="S27" s="562">
        <v>34</v>
      </c>
      <c r="T27" s="562">
        <v>34</v>
      </c>
      <c r="U27" s="562">
        <v>34</v>
      </c>
      <c r="V27" s="562">
        <v>34</v>
      </c>
      <c r="W27" s="562">
        <v>34</v>
      </c>
      <c r="X27" s="562">
        <v>34</v>
      </c>
      <c r="Y27" s="562">
        <v>34</v>
      </c>
      <c r="Z27" s="562">
        <v>34</v>
      </c>
      <c r="AA27" s="563">
        <v>50</v>
      </c>
      <c r="AB27" s="563">
        <v>50</v>
      </c>
      <c r="AC27" s="563">
        <v>50</v>
      </c>
      <c r="AD27" s="563">
        <v>50</v>
      </c>
      <c r="AE27" s="563">
        <v>50</v>
      </c>
    </row>
    <row r="28" spans="2:33">
      <c r="B28" s="452"/>
      <c r="C28" s="451"/>
      <c r="D28" s="451"/>
      <c r="E28" s="451"/>
      <c r="F28" s="451"/>
      <c r="G28" s="451"/>
      <c r="H28" s="451"/>
      <c r="I28" s="451"/>
      <c r="J28" s="451"/>
      <c r="K28" s="451"/>
      <c r="L28" s="451"/>
      <c r="M28" s="451"/>
      <c r="N28" s="451"/>
      <c r="O28" s="451"/>
      <c r="P28" s="451"/>
      <c r="Q28" s="451"/>
      <c r="R28" s="451"/>
      <c r="S28" s="451"/>
      <c r="T28" s="451"/>
      <c r="U28" s="451"/>
      <c r="V28" s="451"/>
      <c r="W28" s="451"/>
      <c r="X28" s="451"/>
      <c r="Y28" s="451"/>
      <c r="Z28" s="451"/>
      <c r="AA28" s="451"/>
      <c r="AB28" s="451"/>
      <c r="AC28" s="451"/>
      <c r="AD28" s="451"/>
      <c r="AE28" s="451"/>
    </row>
    <row r="29" spans="2:33">
      <c r="B29" s="896" t="s">
        <v>376</v>
      </c>
      <c r="C29" s="896"/>
      <c r="D29" s="896"/>
      <c r="E29" s="896"/>
      <c r="F29" s="896"/>
      <c r="G29" s="896"/>
      <c r="H29" s="896"/>
      <c r="I29" s="896"/>
      <c r="J29" s="896"/>
      <c r="K29" s="896"/>
      <c r="L29" s="896"/>
      <c r="M29" s="896"/>
      <c r="N29" s="896"/>
      <c r="O29" s="896"/>
      <c r="P29" s="896"/>
      <c r="Q29" s="896"/>
      <c r="R29" s="896"/>
      <c r="S29" s="896"/>
      <c r="T29" s="896"/>
      <c r="U29" s="896"/>
      <c r="V29" s="896"/>
      <c r="W29" s="896"/>
      <c r="X29" s="896"/>
      <c r="Y29" s="896"/>
      <c r="Z29" s="896"/>
      <c r="AA29" s="896"/>
      <c r="AB29" s="896"/>
      <c r="AC29" s="896"/>
      <c r="AD29" s="896"/>
      <c r="AE29" s="896"/>
    </row>
    <row r="30" spans="2:33">
      <c r="B30" s="451"/>
      <c r="C30" s="451"/>
      <c r="D30" s="451"/>
      <c r="E30" s="451"/>
      <c r="F30" s="451"/>
      <c r="G30" s="451"/>
      <c r="H30" s="451"/>
      <c r="I30" s="451"/>
      <c r="J30" s="451"/>
      <c r="K30" s="451"/>
      <c r="L30" s="451"/>
      <c r="M30" s="451"/>
      <c r="N30" s="451"/>
      <c r="O30" s="451"/>
      <c r="P30" s="451"/>
      <c r="Q30" s="451"/>
      <c r="R30" s="451"/>
      <c r="S30" s="451"/>
      <c r="T30" s="451"/>
      <c r="U30" s="451"/>
      <c r="V30" s="451"/>
      <c r="W30" s="451"/>
      <c r="X30" s="451"/>
      <c r="Y30" s="451"/>
      <c r="Z30" s="451"/>
      <c r="AA30" s="451"/>
      <c r="AB30" s="451"/>
      <c r="AC30" s="451"/>
      <c r="AD30" s="451"/>
      <c r="AE30" s="451"/>
      <c r="AG30" s="528"/>
    </row>
    <row r="31" spans="2:33">
      <c r="B31" s="450" t="s">
        <v>224</v>
      </c>
      <c r="C31" s="561">
        <v>18</v>
      </c>
      <c r="D31" s="561">
        <v>18</v>
      </c>
      <c r="E31" s="561">
        <v>18</v>
      </c>
      <c r="F31" s="561">
        <v>18</v>
      </c>
      <c r="G31" s="561">
        <v>18</v>
      </c>
      <c r="H31" s="561">
        <v>18</v>
      </c>
      <c r="I31" s="561">
        <v>18</v>
      </c>
      <c r="J31" s="561">
        <v>18</v>
      </c>
      <c r="K31" s="561">
        <v>18</v>
      </c>
      <c r="L31" s="562">
        <v>32</v>
      </c>
      <c r="M31" s="562">
        <v>32</v>
      </c>
      <c r="N31" s="562">
        <v>32</v>
      </c>
      <c r="O31" s="562">
        <v>32</v>
      </c>
      <c r="P31" s="562">
        <v>32</v>
      </c>
      <c r="Q31" s="562">
        <v>32</v>
      </c>
      <c r="R31" s="562">
        <v>32</v>
      </c>
      <c r="S31" s="563">
        <v>101.4</v>
      </c>
      <c r="T31" s="563">
        <v>101.4</v>
      </c>
      <c r="U31" s="563">
        <v>101.4</v>
      </c>
      <c r="V31" s="563">
        <v>101.4</v>
      </c>
      <c r="W31" s="563">
        <v>101.4</v>
      </c>
      <c r="X31" s="563">
        <v>101.4</v>
      </c>
      <c r="Y31" s="563">
        <v>101.4</v>
      </c>
      <c r="Z31" s="563">
        <v>101.4</v>
      </c>
      <c r="AA31" s="563">
        <v>101.4</v>
      </c>
      <c r="AB31" s="563">
        <v>101.4</v>
      </c>
      <c r="AC31" s="563">
        <v>101.4</v>
      </c>
      <c r="AD31" s="563">
        <v>101.4</v>
      </c>
      <c r="AE31" s="563">
        <v>101.4</v>
      </c>
    </row>
    <row r="32" spans="2:33">
      <c r="B32" s="450" t="s">
        <v>377</v>
      </c>
      <c r="C32" s="561">
        <v>18</v>
      </c>
      <c r="D32" s="561">
        <v>18</v>
      </c>
      <c r="E32" s="561">
        <v>18</v>
      </c>
      <c r="F32" s="561">
        <v>18</v>
      </c>
      <c r="G32" s="561">
        <v>18</v>
      </c>
      <c r="H32" s="561">
        <v>18</v>
      </c>
      <c r="I32" s="561">
        <v>18</v>
      </c>
      <c r="J32" s="561">
        <v>18</v>
      </c>
      <c r="K32" s="561">
        <v>18</v>
      </c>
      <c r="L32" s="562">
        <v>32</v>
      </c>
      <c r="M32" s="562">
        <v>32</v>
      </c>
      <c r="N32" s="562">
        <v>32</v>
      </c>
      <c r="O32" s="562">
        <v>32</v>
      </c>
      <c r="P32" s="562">
        <v>32</v>
      </c>
      <c r="Q32" s="562">
        <v>32</v>
      </c>
      <c r="R32" s="563">
        <v>119.4</v>
      </c>
      <c r="S32" s="563">
        <v>119.4</v>
      </c>
      <c r="T32" s="563">
        <v>119.4</v>
      </c>
      <c r="U32" s="563">
        <v>119.4</v>
      </c>
      <c r="V32" s="563">
        <v>119.4</v>
      </c>
      <c r="W32" s="563">
        <v>119.4</v>
      </c>
      <c r="X32" s="563">
        <v>119.4</v>
      </c>
      <c r="Y32" s="563">
        <v>119.4</v>
      </c>
      <c r="Z32" s="563">
        <v>119.4</v>
      </c>
      <c r="AA32" s="563">
        <v>119.4</v>
      </c>
      <c r="AB32" s="563">
        <v>119.4</v>
      </c>
      <c r="AC32" s="563">
        <v>119.4</v>
      </c>
      <c r="AD32" s="563">
        <v>119.4</v>
      </c>
      <c r="AE32" s="563">
        <v>119.4</v>
      </c>
    </row>
    <row r="33" spans="2:31">
      <c r="B33" s="450" t="s">
        <v>378</v>
      </c>
      <c r="C33" s="561">
        <v>18</v>
      </c>
      <c r="D33" s="561">
        <v>18</v>
      </c>
      <c r="E33" s="561">
        <v>18</v>
      </c>
      <c r="F33" s="561">
        <v>18</v>
      </c>
      <c r="G33" s="561">
        <v>18</v>
      </c>
      <c r="H33" s="561">
        <v>18</v>
      </c>
      <c r="I33" s="561">
        <v>18</v>
      </c>
      <c r="J33" s="561">
        <v>18</v>
      </c>
      <c r="K33" s="561">
        <v>18</v>
      </c>
      <c r="L33" s="562">
        <v>32</v>
      </c>
      <c r="M33" s="562">
        <v>32</v>
      </c>
      <c r="N33" s="562">
        <v>32</v>
      </c>
      <c r="O33" s="562">
        <v>32</v>
      </c>
      <c r="P33" s="562">
        <v>32</v>
      </c>
      <c r="Q33" s="562">
        <v>32</v>
      </c>
      <c r="R33" s="563">
        <v>91.4</v>
      </c>
      <c r="S33" s="563">
        <v>91.4</v>
      </c>
      <c r="T33" s="563">
        <v>91.4</v>
      </c>
      <c r="U33" s="563">
        <v>91.4</v>
      </c>
      <c r="V33" s="563">
        <v>91.4</v>
      </c>
      <c r="W33" s="563">
        <v>91.4</v>
      </c>
      <c r="X33" s="563">
        <v>91.4</v>
      </c>
      <c r="Y33" s="563">
        <v>91.4</v>
      </c>
      <c r="Z33" s="563">
        <v>91.4</v>
      </c>
      <c r="AA33" s="563">
        <v>91.4</v>
      </c>
      <c r="AB33" s="563">
        <v>91.4</v>
      </c>
      <c r="AC33" s="563">
        <v>91.4</v>
      </c>
      <c r="AD33" s="563">
        <v>91.4</v>
      </c>
      <c r="AE33" s="563">
        <v>91.4</v>
      </c>
    </row>
    <row r="34" spans="2:31">
      <c r="B34" s="450" t="s">
        <v>379</v>
      </c>
      <c r="C34" s="561">
        <v>18</v>
      </c>
      <c r="D34" s="561">
        <v>18</v>
      </c>
      <c r="E34" s="561">
        <v>18</v>
      </c>
      <c r="F34" s="561">
        <v>18</v>
      </c>
      <c r="G34" s="561">
        <v>18</v>
      </c>
      <c r="H34" s="561">
        <v>18</v>
      </c>
      <c r="I34" s="561">
        <v>18</v>
      </c>
      <c r="J34" s="561">
        <v>18</v>
      </c>
      <c r="K34" s="561">
        <v>18</v>
      </c>
      <c r="L34" s="561">
        <v>18</v>
      </c>
      <c r="M34" s="561">
        <v>18</v>
      </c>
      <c r="N34" s="561">
        <v>18</v>
      </c>
      <c r="O34" s="561">
        <v>18</v>
      </c>
      <c r="P34" s="564">
        <v>36</v>
      </c>
      <c r="Q34" s="564">
        <v>36</v>
      </c>
      <c r="R34" s="563">
        <v>51.4</v>
      </c>
      <c r="S34" s="563">
        <v>51.4</v>
      </c>
      <c r="T34" s="563">
        <v>51.4</v>
      </c>
      <c r="U34" s="563">
        <v>51.4</v>
      </c>
      <c r="V34" s="563">
        <v>51.4</v>
      </c>
      <c r="W34" s="563">
        <v>51.4</v>
      </c>
      <c r="X34" s="563">
        <v>51.4</v>
      </c>
      <c r="Y34" s="563">
        <v>51.4</v>
      </c>
      <c r="Z34" s="563">
        <v>51.4</v>
      </c>
      <c r="AA34" s="563">
        <v>51.4</v>
      </c>
      <c r="AB34" s="563">
        <v>51.4</v>
      </c>
      <c r="AC34" s="563">
        <v>51.4</v>
      </c>
      <c r="AD34" s="563">
        <v>51.4</v>
      </c>
      <c r="AE34" s="563">
        <v>51.4</v>
      </c>
    </row>
    <row r="35" spans="2:31">
      <c r="B35" s="450" t="s">
        <v>380</v>
      </c>
      <c r="C35" s="561">
        <v>18</v>
      </c>
      <c r="D35" s="561">
        <v>18</v>
      </c>
      <c r="E35" s="561">
        <v>18</v>
      </c>
      <c r="F35" s="561">
        <v>18</v>
      </c>
      <c r="G35" s="561">
        <v>18</v>
      </c>
      <c r="H35" s="561">
        <v>18</v>
      </c>
      <c r="I35" s="561">
        <v>18</v>
      </c>
      <c r="J35" s="561">
        <v>18</v>
      </c>
      <c r="K35" s="561">
        <v>18</v>
      </c>
      <c r="L35" s="562">
        <v>32</v>
      </c>
      <c r="M35" s="562">
        <v>32</v>
      </c>
      <c r="N35" s="562">
        <v>32</v>
      </c>
      <c r="O35" s="562">
        <v>32</v>
      </c>
      <c r="P35" s="562">
        <v>32</v>
      </c>
      <c r="Q35" s="562">
        <v>32</v>
      </c>
      <c r="R35" s="562">
        <v>32</v>
      </c>
      <c r="S35" s="563">
        <v>65.400000000000006</v>
      </c>
      <c r="T35" s="563">
        <v>65.400000000000006</v>
      </c>
      <c r="U35" s="563">
        <v>65.400000000000006</v>
      </c>
      <c r="V35" s="563">
        <v>65.400000000000006</v>
      </c>
      <c r="W35" s="563">
        <v>65.400000000000006</v>
      </c>
      <c r="X35" s="563">
        <v>65.400000000000006</v>
      </c>
      <c r="Y35" s="563">
        <v>65.400000000000006</v>
      </c>
      <c r="Z35" s="563">
        <v>65.400000000000006</v>
      </c>
      <c r="AA35" s="563">
        <v>65.400000000000006</v>
      </c>
      <c r="AB35" s="563">
        <v>65.400000000000006</v>
      </c>
      <c r="AC35" s="563">
        <v>65.400000000000006</v>
      </c>
      <c r="AD35" s="563">
        <v>65.400000000000006</v>
      </c>
      <c r="AE35" s="563">
        <v>65.400000000000006</v>
      </c>
    </row>
    <row r="36" spans="2:31">
      <c r="B36" s="450" t="s">
        <v>381</v>
      </c>
      <c r="C36" s="561">
        <v>18</v>
      </c>
      <c r="D36" s="561">
        <v>18</v>
      </c>
      <c r="E36" s="561">
        <v>18</v>
      </c>
      <c r="F36" s="561">
        <v>18</v>
      </c>
      <c r="G36" s="561">
        <v>18</v>
      </c>
      <c r="H36" s="561">
        <v>18</v>
      </c>
      <c r="I36" s="561">
        <v>18</v>
      </c>
      <c r="J36" s="561">
        <v>18</v>
      </c>
      <c r="K36" s="561">
        <v>18</v>
      </c>
      <c r="L36" s="562">
        <v>32</v>
      </c>
      <c r="M36" s="562">
        <v>32</v>
      </c>
      <c r="N36" s="562">
        <v>32</v>
      </c>
      <c r="O36" s="562">
        <v>32</v>
      </c>
      <c r="P36" s="562">
        <v>32</v>
      </c>
      <c r="Q36" s="562">
        <v>32</v>
      </c>
      <c r="R36" s="562">
        <v>32</v>
      </c>
      <c r="S36" s="563">
        <v>83.4</v>
      </c>
      <c r="T36" s="563">
        <v>83.4</v>
      </c>
      <c r="U36" s="563">
        <v>83.4</v>
      </c>
      <c r="V36" s="563">
        <v>83.4</v>
      </c>
      <c r="W36" s="563">
        <v>83.4</v>
      </c>
      <c r="X36" s="563">
        <v>83.4</v>
      </c>
      <c r="Y36" s="563">
        <v>83.4</v>
      </c>
      <c r="Z36" s="563">
        <v>83.4</v>
      </c>
      <c r="AA36" s="563">
        <v>83.4</v>
      </c>
      <c r="AB36" s="563">
        <v>83.4</v>
      </c>
      <c r="AC36" s="563">
        <v>83.4</v>
      </c>
      <c r="AD36" s="563">
        <v>83.4</v>
      </c>
      <c r="AE36" s="563">
        <v>83.4</v>
      </c>
    </row>
    <row r="37" spans="2:31">
      <c r="B37" s="450" t="s">
        <v>247</v>
      </c>
      <c r="C37" s="561">
        <v>18</v>
      </c>
      <c r="D37" s="561">
        <v>18</v>
      </c>
      <c r="E37" s="561">
        <v>18</v>
      </c>
      <c r="F37" s="561">
        <v>18</v>
      </c>
      <c r="G37" s="561">
        <v>18</v>
      </c>
      <c r="H37" s="561">
        <v>18</v>
      </c>
      <c r="I37" s="561">
        <v>18</v>
      </c>
      <c r="J37" s="561">
        <v>18</v>
      </c>
      <c r="K37" s="561">
        <v>18</v>
      </c>
      <c r="L37" s="562">
        <v>32</v>
      </c>
      <c r="M37" s="562">
        <v>32</v>
      </c>
      <c r="N37" s="562">
        <v>32</v>
      </c>
      <c r="O37" s="564">
        <v>52</v>
      </c>
      <c r="P37" s="564">
        <v>52</v>
      </c>
      <c r="Q37" s="564">
        <v>52</v>
      </c>
      <c r="R37" s="564">
        <v>52</v>
      </c>
      <c r="S37" s="563">
        <v>117.4</v>
      </c>
      <c r="T37" s="563">
        <v>117.4</v>
      </c>
      <c r="U37" s="563">
        <v>117.4</v>
      </c>
      <c r="V37" s="563">
        <v>117.4</v>
      </c>
      <c r="W37" s="563">
        <v>117.4</v>
      </c>
      <c r="X37" s="563">
        <v>117.4</v>
      </c>
      <c r="Y37" s="563">
        <v>117.4</v>
      </c>
      <c r="Z37" s="563">
        <v>117.4</v>
      </c>
      <c r="AA37" s="563">
        <v>117.4</v>
      </c>
      <c r="AB37" s="563">
        <v>117.4</v>
      </c>
      <c r="AC37" s="563">
        <v>117.4</v>
      </c>
      <c r="AD37" s="563">
        <v>117.4</v>
      </c>
      <c r="AE37" s="563">
        <v>117.4</v>
      </c>
    </row>
    <row r="38" spans="2:31">
      <c r="B38" s="450" t="s">
        <v>229</v>
      </c>
      <c r="C38" s="561">
        <v>16</v>
      </c>
      <c r="D38" s="561">
        <v>16</v>
      </c>
      <c r="E38" s="561">
        <v>16</v>
      </c>
      <c r="F38" s="561">
        <v>16</v>
      </c>
      <c r="G38" s="561">
        <v>16</v>
      </c>
      <c r="H38" s="561">
        <v>16</v>
      </c>
      <c r="I38" s="561">
        <v>16</v>
      </c>
      <c r="J38" s="562">
        <v>32</v>
      </c>
      <c r="K38" s="562">
        <v>32</v>
      </c>
      <c r="L38" s="562">
        <v>32</v>
      </c>
      <c r="M38" s="562">
        <v>32</v>
      </c>
      <c r="N38" s="562">
        <v>32</v>
      </c>
      <c r="O38" s="564">
        <v>52</v>
      </c>
      <c r="P38" s="564">
        <v>52</v>
      </c>
      <c r="Q38" s="564">
        <v>52</v>
      </c>
      <c r="R38" s="564">
        <v>52</v>
      </c>
      <c r="S38" s="563">
        <v>125.4</v>
      </c>
      <c r="T38" s="563">
        <v>125.4</v>
      </c>
      <c r="U38" s="563">
        <v>125.4</v>
      </c>
      <c r="V38" s="563">
        <v>125.4</v>
      </c>
      <c r="W38" s="563">
        <v>125.4</v>
      </c>
      <c r="X38" s="563">
        <v>125.4</v>
      </c>
      <c r="Y38" s="563">
        <v>125.4</v>
      </c>
      <c r="Z38" s="563">
        <v>125.4</v>
      </c>
      <c r="AA38" s="563">
        <v>125.4</v>
      </c>
      <c r="AB38" s="563">
        <v>125.4</v>
      </c>
      <c r="AC38" s="563">
        <v>125.4</v>
      </c>
      <c r="AD38" s="563">
        <v>125.4</v>
      </c>
      <c r="AE38" s="563">
        <v>125.4</v>
      </c>
    </row>
    <row r="39" spans="2:31">
      <c r="B39" s="450" t="s">
        <v>382</v>
      </c>
      <c r="C39" s="561">
        <v>18</v>
      </c>
      <c r="D39" s="561">
        <v>18</v>
      </c>
      <c r="E39" s="561">
        <v>18</v>
      </c>
      <c r="F39" s="561">
        <v>18</v>
      </c>
      <c r="G39" s="561">
        <v>18</v>
      </c>
      <c r="H39" s="561">
        <v>18</v>
      </c>
      <c r="I39" s="561">
        <v>18</v>
      </c>
      <c r="J39" s="561">
        <v>18</v>
      </c>
      <c r="K39" s="561">
        <v>18</v>
      </c>
      <c r="L39" s="562">
        <v>65</v>
      </c>
      <c r="M39" s="562">
        <v>65</v>
      </c>
      <c r="N39" s="562">
        <v>65</v>
      </c>
      <c r="O39" s="562">
        <v>65</v>
      </c>
      <c r="P39" s="562">
        <v>65</v>
      </c>
      <c r="Q39" s="562">
        <v>65</v>
      </c>
      <c r="R39" s="562">
        <v>65</v>
      </c>
      <c r="S39" s="563">
        <v>132.4</v>
      </c>
      <c r="T39" s="563">
        <v>132.4</v>
      </c>
      <c r="U39" s="563">
        <v>132.4</v>
      </c>
      <c r="V39" s="563">
        <v>132.4</v>
      </c>
      <c r="W39" s="563">
        <v>132.4</v>
      </c>
      <c r="X39" s="563">
        <v>132.4</v>
      </c>
      <c r="Y39" s="563">
        <v>132.4</v>
      </c>
      <c r="Z39" s="563">
        <v>132.4</v>
      </c>
      <c r="AA39" s="563">
        <v>132.4</v>
      </c>
      <c r="AB39" s="563">
        <v>132.4</v>
      </c>
      <c r="AC39" s="563">
        <v>132.4</v>
      </c>
      <c r="AD39" s="563">
        <v>132.4</v>
      </c>
      <c r="AE39" s="563">
        <v>132.4</v>
      </c>
    </row>
    <row r="40" spans="2:31">
      <c r="B40" s="450" t="s">
        <v>383</v>
      </c>
      <c r="C40" s="561">
        <v>18</v>
      </c>
      <c r="D40" s="561">
        <v>18</v>
      </c>
      <c r="E40" s="561">
        <v>18</v>
      </c>
      <c r="F40" s="561">
        <v>18</v>
      </c>
      <c r="G40" s="561">
        <v>18</v>
      </c>
      <c r="H40" s="561">
        <v>18</v>
      </c>
      <c r="I40" s="561">
        <v>18</v>
      </c>
      <c r="J40" s="562">
        <v>32</v>
      </c>
      <c r="K40" s="562">
        <v>32</v>
      </c>
      <c r="L40" s="562">
        <v>32</v>
      </c>
      <c r="M40" s="562">
        <v>32</v>
      </c>
      <c r="N40" s="562">
        <v>32</v>
      </c>
      <c r="O40" s="562">
        <v>32</v>
      </c>
      <c r="P40" s="563">
        <v>143.30000000000001</v>
      </c>
      <c r="Q40" s="563">
        <v>143.30000000000001</v>
      </c>
      <c r="R40" s="563">
        <v>143.30000000000001</v>
      </c>
      <c r="S40" s="563">
        <v>143.30000000000001</v>
      </c>
      <c r="T40" s="563">
        <v>143.30000000000001</v>
      </c>
      <c r="U40" s="563">
        <v>143.30000000000001</v>
      </c>
      <c r="V40" s="563">
        <v>143.30000000000001</v>
      </c>
      <c r="W40" s="563">
        <v>143.30000000000001</v>
      </c>
      <c r="X40" s="563">
        <v>143.30000000000001</v>
      </c>
      <c r="Y40" s="563">
        <v>143.30000000000001</v>
      </c>
      <c r="Z40" s="563">
        <v>143.30000000000001</v>
      </c>
      <c r="AA40" s="563">
        <v>143.30000000000001</v>
      </c>
      <c r="AB40" s="563">
        <v>143.30000000000001</v>
      </c>
      <c r="AC40" s="563">
        <v>143.30000000000001</v>
      </c>
      <c r="AD40" s="563">
        <v>143.30000000000001</v>
      </c>
      <c r="AE40" s="563">
        <v>143.30000000000001</v>
      </c>
    </row>
    <row r="41" spans="2:31">
      <c r="B41" s="450" t="s">
        <v>384</v>
      </c>
      <c r="C41" s="561">
        <v>16</v>
      </c>
      <c r="D41" s="561">
        <v>16</v>
      </c>
      <c r="E41" s="561">
        <v>16</v>
      </c>
      <c r="F41" s="561">
        <v>16</v>
      </c>
      <c r="G41" s="561">
        <v>16</v>
      </c>
      <c r="H41" s="561">
        <v>16</v>
      </c>
      <c r="I41" s="561">
        <v>16</v>
      </c>
      <c r="J41" s="562">
        <v>32</v>
      </c>
      <c r="K41" s="562">
        <v>32</v>
      </c>
      <c r="L41" s="562">
        <v>32</v>
      </c>
      <c r="M41" s="562">
        <v>32</v>
      </c>
      <c r="N41" s="562">
        <v>32</v>
      </c>
      <c r="O41" s="562">
        <v>32</v>
      </c>
      <c r="P41" s="562">
        <v>32</v>
      </c>
      <c r="Q41" s="562">
        <v>32</v>
      </c>
      <c r="R41" s="562">
        <v>32</v>
      </c>
      <c r="S41" s="562">
        <v>32</v>
      </c>
      <c r="T41" s="562">
        <v>32</v>
      </c>
      <c r="U41" s="562">
        <v>32</v>
      </c>
      <c r="V41" s="562">
        <v>32</v>
      </c>
      <c r="W41" s="563">
        <v>138.4</v>
      </c>
      <c r="X41" s="563">
        <v>138.4</v>
      </c>
      <c r="Y41" s="563">
        <v>138.4</v>
      </c>
      <c r="Z41" s="563">
        <v>138.4</v>
      </c>
      <c r="AA41" s="563">
        <v>138.4</v>
      </c>
      <c r="AB41" s="563">
        <v>138.4</v>
      </c>
      <c r="AC41" s="563">
        <v>138.4</v>
      </c>
      <c r="AD41" s="563">
        <v>138.4</v>
      </c>
      <c r="AE41" s="563">
        <v>138.4</v>
      </c>
    </row>
    <row r="42" spans="2:31">
      <c r="B42" s="450" t="s">
        <v>225</v>
      </c>
      <c r="C42" s="561">
        <v>16</v>
      </c>
      <c r="D42" s="561">
        <v>16</v>
      </c>
      <c r="E42" s="561">
        <v>16</v>
      </c>
      <c r="F42" s="561">
        <v>16</v>
      </c>
      <c r="G42" s="561">
        <v>16</v>
      </c>
      <c r="H42" s="561">
        <v>16</v>
      </c>
      <c r="I42" s="561">
        <v>16</v>
      </c>
      <c r="J42" s="562">
        <v>32</v>
      </c>
      <c r="K42" s="562">
        <v>32</v>
      </c>
      <c r="L42" s="562">
        <v>32</v>
      </c>
      <c r="M42" s="564">
        <v>104</v>
      </c>
      <c r="N42" s="564">
        <v>104</v>
      </c>
      <c r="O42" s="564">
        <v>104</v>
      </c>
      <c r="P42" s="564">
        <v>104</v>
      </c>
      <c r="Q42" s="564">
        <v>104</v>
      </c>
      <c r="R42" s="564">
        <v>104</v>
      </c>
      <c r="S42" s="564">
        <v>104</v>
      </c>
      <c r="T42" s="564">
        <v>104</v>
      </c>
      <c r="U42" s="564">
        <v>104</v>
      </c>
      <c r="V42" s="564">
        <v>104</v>
      </c>
      <c r="W42" s="564">
        <v>104</v>
      </c>
      <c r="X42" s="563">
        <v>151.4</v>
      </c>
      <c r="Y42" s="563">
        <v>151.4</v>
      </c>
      <c r="Z42" s="563">
        <v>151.4</v>
      </c>
      <c r="AA42" s="563">
        <v>151.4</v>
      </c>
      <c r="AB42" s="563">
        <v>151.4</v>
      </c>
      <c r="AC42" s="563">
        <v>151.4</v>
      </c>
      <c r="AD42" s="563">
        <v>151.4</v>
      </c>
      <c r="AE42" s="563">
        <v>151.4</v>
      </c>
    </row>
    <row r="43" spans="2:31">
      <c r="B43" s="450" t="s">
        <v>385</v>
      </c>
      <c r="C43" s="561">
        <v>18</v>
      </c>
      <c r="D43" s="561">
        <v>18</v>
      </c>
      <c r="E43" s="561">
        <v>18</v>
      </c>
      <c r="F43" s="561">
        <v>18</v>
      </c>
      <c r="G43" s="561">
        <v>18</v>
      </c>
      <c r="H43" s="561">
        <v>18</v>
      </c>
      <c r="I43" s="561">
        <v>18</v>
      </c>
      <c r="J43" s="561">
        <v>18</v>
      </c>
      <c r="K43" s="561">
        <v>18</v>
      </c>
      <c r="L43" s="562">
        <v>104</v>
      </c>
      <c r="M43" s="562">
        <v>104</v>
      </c>
      <c r="N43" s="562">
        <v>104</v>
      </c>
      <c r="O43" s="562">
        <v>104</v>
      </c>
      <c r="P43" s="562">
        <v>104</v>
      </c>
      <c r="Q43" s="562">
        <v>104</v>
      </c>
      <c r="R43" s="562">
        <v>104</v>
      </c>
      <c r="S43" s="562">
        <v>104</v>
      </c>
      <c r="T43" s="562">
        <v>104</v>
      </c>
      <c r="U43" s="562">
        <v>104</v>
      </c>
      <c r="V43" s="562">
        <v>104</v>
      </c>
      <c r="W43" s="562">
        <v>104</v>
      </c>
      <c r="X43" s="562">
        <v>104</v>
      </c>
      <c r="Y43" s="562">
        <v>104</v>
      </c>
      <c r="Z43" s="562">
        <v>104</v>
      </c>
      <c r="AA43" s="563">
        <v>154</v>
      </c>
      <c r="AB43" s="563">
        <v>154</v>
      </c>
      <c r="AC43" s="563">
        <v>154</v>
      </c>
      <c r="AD43" s="563">
        <v>154</v>
      </c>
      <c r="AE43" s="563">
        <v>154</v>
      </c>
    </row>
    <row r="44" spans="2:31">
      <c r="B44" s="450" t="s">
        <v>386</v>
      </c>
      <c r="C44" s="561">
        <v>15.5</v>
      </c>
      <c r="D44" s="561">
        <v>15.5</v>
      </c>
      <c r="E44" s="561">
        <v>15.5</v>
      </c>
      <c r="F44" s="561">
        <v>15.5</v>
      </c>
      <c r="G44" s="561">
        <v>15.5</v>
      </c>
      <c r="H44" s="561">
        <v>15.5</v>
      </c>
      <c r="I44" s="561">
        <v>15.5</v>
      </c>
      <c r="J44" s="561">
        <v>15.5</v>
      </c>
      <c r="K44" s="562">
        <v>31</v>
      </c>
      <c r="L44" s="562">
        <v>31</v>
      </c>
      <c r="M44" s="562">
        <v>31</v>
      </c>
      <c r="N44" s="562">
        <v>31</v>
      </c>
      <c r="O44" s="562">
        <v>31</v>
      </c>
      <c r="P44" s="562">
        <v>31</v>
      </c>
      <c r="Q44" s="562">
        <v>31</v>
      </c>
      <c r="R44" s="562">
        <v>31</v>
      </c>
      <c r="S44" s="562">
        <v>31</v>
      </c>
      <c r="T44" s="562">
        <v>31</v>
      </c>
      <c r="U44" s="562">
        <v>31</v>
      </c>
      <c r="V44" s="562">
        <v>31</v>
      </c>
      <c r="W44" s="562">
        <v>31</v>
      </c>
      <c r="X44" s="562">
        <v>31</v>
      </c>
      <c r="Y44" s="563">
        <v>72</v>
      </c>
      <c r="Z44" s="563">
        <v>72</v>
      </c>
      <c r="AA44" s="563">
        <v>72</v>
      </c>
      <c r="AB44" s="563">
        <v>72</v>
      </c>
      <c r="AC44" s="563">
        <v>72</v>
      </c>
      <c r="AD44" s="563">
        <v>72</v>
      </c>
      <c r="AE44" s="563">
        <v>72</v>
      </c>
    </row>
    <row r="45" spans="2:31">
      <c r="B45" s="451"/>
      <c r="C45" s="451"/>
      <c r="D45" s="451"/>
      <c r="E45" s="451"/>
      <c r="F45" s="451"/>
      <c r="G45" s="451"/>
      <c r="H45" s="451"/>
      <c r="I45" s="451"/>
      <c r="J45" s="451"/>
      <c r="K45" s="451"/>
      <c r="L45" s="451"/>
      <c r="M45" s="451"/>
      <c r="N45" s="451"/>
      <c r="O45" s="451"/>
      <c r="P45" s="451"/>
      <c r="Q45" s="451"/>
      <c r="R45" s="451"/>
      <c r="S45" s="451"/>
      <c r="T45" s="451"/>
      <c r="U45" s="451"/>
      <c r="V45" s="451"/>
      <c r="W45" s="451"/>
      <c r="X45" s="451"/>
      <c r="Y45" s="451"/>
      <c r="Z45" s="451"/>
      <c r="AA45" s="451"/>
      <c r="AB45" s="451"/>
      <c r="AC45" s="451"/>
      <c r="AD45" s="451"/>
      <c r="AE45" s="451"/>
    </row>
    <row r="46" spans="2:31">
      <c r="B46" s="896" t="s">
        <v>387</v>
      </c>
      <c r="C46" s="896"/>
      <c r="D46" s="896"/>
      <c r="E46" s="896"/>
      <c r="F46" s="896"/>
      <c r="G46" s="896"/>
      <c r="H46" s="896"/>
      <c r="I46" s="896"/>
      <c r="J46" s="896"/>
      <c r="K46" s="896"/>
      <c r="L46" s="896"/>
      <c r="M46" s="896"/>
      <c r="N46" s="896"/>
      <c r="O46" s="896"/>
      <c r="P46" s="896"/>
      <c r="Q46" s="896"/>
      <c r="R46" s="896"/>
      <c r="S46" s="896"/>
      <c r="T46" s="896"/>
      <c r="U46" s="896"/>
      <c r="V46" s="896"/>
      <c r="W46" s="896"/>
      <c r="X46" s="896"/>
      <c r="Y46" s="896"/>
      <c r="Z46" s="896"/>
      <c r="AA46" s="896"/>
      <c r="AB46" s="896"/>
      <c r="AC46" s="896"/>
      <c r="AD46" s="896"/>
      <c r="AE46" s="896"/>
    </row>
    <row r="47" spans="2:31">
      <c r="B47" s="451"/>
      <c r="C47" s="451"/>
      <c r="D47" s="451"/>
      <c r="E47" s="451"/>
      <c r="F47" s="451"/>
      <c r="G47" s="451"/>
      <c r="H47" s="451"/>
      <c r="I47" s="451"/>
      <c r="J47" s="451"/>
      <c r="K47" s="451"/>
      <c r="L47" s="451"/>
      <c r="M47" s="451"/>
      <c r="N47" s="451"/>
      <c r="O47" s="451"/>
      <c r="P47" s="451"/>
      <c r="Q47" s="451"/>
      <c r="R47" s="451"/>
      <c r="S47" s="451"/>
      <c r="T47" s="451"/>
      <c r="U47" s="451"/>
      <c r="V47" s="451"/>
      <c r="W47" s="451"/>
      <c r="X47" s="451"/>
      <c r="Y47" s="451"/>
      <c r="Z47" s="451"/>
      <c r="AA47" s="451"/>
      <c r="AB47" s="451"/>
      <c r="AC47" s="451"/>
      <c r="AD47" s="451"/>
      <c r="AE47" s="451"/>
    </row>
    <row r="48" spans="2:31">
      <c r="B48" s="450" t="s">
        <v>226</v>
      </c>
      <c r="C48" s="561">
        <v>18</v>
      </c>
      <c r="D48" s="561">
        <v>18</v>
      </c>
      <c r="E48" s="561">
        <v>18</v>
      </c>
      <c r="F48" s="561">
        <v>18</v>
      </c>
      <c r="G48" s="561">
        <v>18</v>
      </c>
      <c r="H48" s="561">
        <v>18</v>
      </c>
      <c r="I48" s="561">
        <v>18</v>
      </c>
      <c r="J48" s="561">
        <v>18</v>
      </c>
      <c r="K48" s="561">
        <v>18</v>
      </c>
      <c r="L48" s="562">
        <v>32</v>
      </c>
      <c r="M48" s="562">
        <v>32</v>
      </c>
      <c r="N48" s="562">
        <v>32</v>
      </c>
      <c r="O48" s="562">
        <v>32</v>
      </c>
      <c r="P48" s="562">
        <v>32</v>
      </c>
      <c r="Q48" s="562">
        <v>32</v>
      </c>
      <c r="R48" s="563">
        <v>117.4</v>
      </c>
      <c r="S48" s="563">
        <v>117.4</v>
      </c>
      <c r="T48" s="563">
        <v>117.4</v>
      </c>
      <c r="U48" s="563">
        <v>117.4</v>
      </c>
      <c r="V48" s="563">
        <v>117.4</v>
      </c>
      <c r="W48" s="563">
        <v>117.4</v>
      </c>
      <c r="X48" s="563">
        <v>117.4</v>
      </c>
      <c r="Y48" s="563">
        <v>117.4</v>
      </c>
      <c r="Z48" s="563">
        <v>117.4</v>
      </c>
      <c r="AA48" s="563">
        <v>117.4</v>
      </c>
      <c r="AB48" s="563">
        <v>117.4</v>
      </c>
      <c r="AC48" s="563">
        <v>117.4</v>
      </c>
      <c r="AD48" s="563">
        <v>117.4</v>
      </c>
      <c r="AE48" s="563">
        <v>117.4</v>
      </c>
    </row>
    <row r="49" spans="2:31">
      <c r="B49" s="450" t="s">
        <v>388</v>
      </c>
      <c r="C49" s="561">
        <v>18</v>
      </c>
      <c r="D49" s="561">
        <v>18</v>
      </c>
      <c r="E49" s="561">
        <v>18</v>
      </c>
      <c r="F49" s="561">
        <v>18</v>
      </c>
      <c r="G49" s="561">
        <v>18</v>
      </c>
      <c r="H49" s="561">
        <v>18</v>
      </c>
      <c r="I49" s="561">
        <v>18</v>
      </c>
      <c r="J49" s="561">
        <v>18</v>
      </c>
      <c r="K49" s="561">
        <v>18</v>
      </c>
      <c r="L49" s="561">
        <v>18</v>
      </c>
      <c r="M49" s="561">
        <v>18</v>
      </c>
      <c r="N49" s="561">
        <v>18</v>
      </c>
      <c r="O49" s="561">
        <v>18</v>
      </c>
      <c r="P49" s="562">
        <v>72</v>
      </c>
      <c r="Q49" s="562">
        <v>72</v>
      </c>
      <c r="R49" s="562">
        <v>72</v>
      </c>
      <c r="S49" s="562">
        <v>72</v>
      </c>
      <c r="T49" s="563">
        <v>87.4</v>
      </c>
      <c r="U49" s="563">
        <v>87.4</v>
      </c>
      <c r="V49" s="563">
        <v>87.4</v>
      </c>
      <c r="W49" s="563">
        <v>87.4</v>
      </c>
      <c r="X49" s="563">
        <v>87.4</v>
      </c>
      <c r="Y49" s="563">
        <v>87.4</v>
      </c>
      <c r="Z49" s="563">
        <v>87.4</v>
      </c>
      <c r="AA49" s="563">
        <v>87.4</v>
      </c>
      <c r="AB49" s="563">
        <v>87.4</v>
      </c>
      <c r="AC49" s="563">
        <v>87.4</v>
      </c>
      <c r="AD49" s="563">
        <v>87.4</v>
      </c>
      <c r="AE49" s="563">
        <v>87.4</v>
      </c>
    </row>
    <row r="50" spans="2:31">
      <c r="B50" s="450" t="s">
        <v>389</v>
      </c>
      <c r="C50" s="561">
        <v>16</v>
      </c>
      <c r="D50" s="561">
        <v>16</v>
      </c>
      <c r="E50" s="561">
        <v>16</v>
      </c>
      <c r="F50" s="561">
        <v>16</v>
      </c>
      <c r="G50" s="561">
        <v>16</v>
      </c>
      <c r="H50" s="561">
        <v>16</v>
      </c>
      <c r="I50" s="561">
        <v>16</v>
      </c>
      <c r="J50" s="561">
        <v>32</v>
      </c>
      <c r="K50" s="561">
        <v>32</v>
      </c>
      <c r="L50" s="561">
        <v>32</v>
      </c>
      <c r="M50" s="561">
        <v>32</v>
      </c>
      <c r="N50" s="561">
        <v>32</v>
      </c>
      <c r="O50" s="561">
        <v>32</v>
      </c>
      <c r="P50" s="561">
        <v>32</v>
      </c>
      <c r="Q50" s="563">
        <v>151.4</v>
      </c>
      <c r="R50" s="563">
        <v>151.4</v>
      </c>
      <c r="S50" s="563">
        <v>151.4</v>
      </c>
      <c r="T50" s="563">
        <v>151.4</v>
      </c>
      <c r="U50" s="563">
        <v>151.4</v>
      </c>
      <c r="V50" s="563">
        <v>151.4</v>
      </c>
      <c r="W50" s="563">
        <v>151.4</v>
      </c>
      <c r="X50" s="563">
        <v>151.4</v>
      </c>
      <c r="Y50" s="563">
        <v>151.4</v>
      </c>
      <c r="Z50" s="563">
        <v>151.4</v>
      </c>
      <c r="AA50" s="563">
        <v>151.4</v>
      </c>
      <c r="AB50" s="563">
        <v>151.4</v>
      </c>
      <c r="AC50" s="563">
        <v>151.4</v>
      </c>
      <c r="AD50" s="563">
        <v>151.4</v>
      </c>
      <c r="AE50" s="563">
        <v>151.4</v>
      </c>
    </row>
    <row r="51" spans="2:31">
      <c r="B51" s="450" t="s">
        <v>227</v>
      </c>
      <c r="C51" s="561">
        <v>18</v>
      </c>
      <c r="D51" s="561">
        <v>18</v>
      </c>
      <c r="E51" s="561">
        <v>18</v>
      </c>
      <c r="F51" s="561">
        <v>18</v>
      </c>
      <c r="G51" s="561">
        <v>18</v>
      </c>
      <c r="H51" s="561">
        <v>18</v>
      </c>
      <c r="I51" s="561">
        <v>18</v>
      </c>
      <c r="J51" s="561">
        <v>18</v>
      </c>
      <c r="K51" s="561">
        <v>18</v>
      </c>
      <c r="L51" s="561">
        <v>32</v>
      </c>
      <c r="M51" s="561">
        <v>32</v>
      </c>
      <c r="N51" s="561">
        <v>32</v>
      </c>
      <c r="O51" s="562">
        <v>52</v>
      </c>
      <c r="P51" s="562">
        <v>52</v>
      </c>
      <c r="Q51" s="562">
        <v>52</v>
      </c>
      <c r="R51" s="562">
        <v>52</v>
      </c>
      <c r="S51" s="563">
        <v>161.4</v>
      </c>
      <c r="T51" s="563">
        <v>161.4</v>
      </c>
      <c r="U51" s="563">
        <v>161.4</v>
      </c>
      <c r="V51" s="563">
        <v>161.4</v>
      </c>
      <c r="W51" s="563">
        <v>161.4</v>
      </c>
      <c r="X51" s="563">
        <v>161.4</v>
      </c>
      <c r="Y51" s="563">
        <v>161.4</v>
      </c>
      <c r="Z51" s="563">
        <v>161.4</v>
      </c>
      <c r="AA51" s="563">
        <v>161.4</v>
      </c>
      <c r="AB51" s="563">
        <v>161.4</v>
      </c>
      <c r="AC51" s="563">
        <v>161.4</v>
      </c>
      <c r="AD51" s="563">
        <v>161.4</v>
      </c>
      <c r="AE51" s="563">
        <v>161.4</v>
      </c>
    </row>
    <row r="52" spans="2:31">
      <c r="B52" s="450" t="s">
        <v>228</v>
      </c>
      <c r="C52" s="561">
        <v>18</v>
      </c>
      <c r="D52" s="561">
        <v>18</v>
      </c>
      <c r="E52" s="561">
        <v>18</v>
      </c>
      <c r="F52" s="561">
        <v>18</v>
      </c>
      <c r="G52" s="561">
        <v>18</v>
      </c>
      <c r="H52" s="561">
        <v>18</v>
      </c>
      <c r="I52" s="561">
        <v>18</v>
      </c>
      <c r="J52" s="561">
        <v>18</v>
      </c>
      <c r="K52" s="561">
        <v>18</v>
      </c>
      <c r="L52" s="561">
        <v>32</v>
      </c>
      <c r="M52" s="561">
        <v>32</v>
      </c>
      <c r="N52" s="561">
        <v>32</v>
      </c>
      <c r="O52" s="561">
        <v>32</v>
      </c>
      <c r="P52" s="563">
        <v>154</v>
      </c>
      <c r="Q52" s="563">
        <v>154</v>
      </c>
      <c r="R52" s="563">
        <v>154</v>
      </c>
      <c r="S52" s="563">
        <v>154</v>
      </c>
      <c r="T52" s="563">
        <v>154</v>
      </c>
      <c r="U52" s="563">
        <v>154</v>
      </c>
      <c r="V52" s="563">
        <v>154</v>
      </c>
      <c r="W52" s="563">
        <v>154</v>
      </c>
      <c r="X52" s="563">
        <v>154</v>
      </c>
      <c r="Y52" s="563">
        <v>154</v>
      </c>
      <c r="Z52" s="563">
        <v>154</v>
      </c>
      <c r="AA52" s="563">
        <v>154</v>
      </c>
      <c r="AB52" s="563">
        <v>154</v>
      </c>
      <c r="AC52" s="563">
        <v>154</v>
      </c>
      <c r="AD52" s="563">
        <v>154</v>
      </c>
      <c r="AE52" s="563">
        <v>154</v>
      </c>
    </row>
    <row r="53" spans="2:31">
      <c r="B53" s="450" t="s">
        <v>390</v>
      </c>
      <c r="C53" s="561">
        <v>18</v>
      </c>
      <c r="D53" s="561">
        <v>18</v>
      </c>
      <c r="E53" s="561">
        <v>18</v>
      </c>
      <c r="F53" s="561">
        <v>18</v>
      </c>
      <c r="G53" s="561">
        <v>18</v>
      </c>
      <c r="H53" s="561">
        <v>18</v>
      </c>
      <c r="I53" s="561">
        <v>18</v>
      </c>
      <c r="J53" s="561">
        <v>18</v>
      </c>
      <c r="K53" s="561">
        <v>18</v>
      </c>
      <c r="L53" s="561">
        <v>32</v>
      </c>
      <c r="M53" s="561">
        <v>32</v>
      </c>
      <c r="N53" s="561">
        <v>32</v>
      </c>
      <c r="O53" s="561">
        <v>32</v>
      </c>
      <c r="P53" s="561">
        <v>32</v>
      </c>
      <c r="Q53" s="561">
        <v>32</v>
      </c>
      <c r="R53" s="563">
        <v>122</v>
      </c>
      <c r="S53" s="563">
        <v>122</v>
      </c>
      <c r="T53" s="563">
        <v>122</v>
      </c>
      <c r="U53" s="563">
        <v>122</v>
      </c>
      <c r="V53" s="563">
        <v>122</v>
      </c>
      <c r="W53" s="563">
        <v>122</v>
      </c>
      <c r="X53" s="563">
        <v>122</v>
      </c>
      <c r="Y53" s="563">
        <v>122</v>
      </c>
      <c r="Z53" s="563">
        <v>122</v>
      </c>
      <c r="AA53" s="563">
        <v>122</v>
      </c>
      <c r="AB53" s="563">
        <v>122</v>
      </c>
      <c r="AC53" s="563">
        <v>122</v>
      </c>
      <c r="AD53" s="563">
        <v>122</v>
      </c>
      <c r="AE53" s="563">
        <v>122</v>
      </c>
    </row>
    <row r="54" spans="2:31">
      <c r="B54" s="450" t="s">
        <v>391</v>
      </c>
      <c r="C54" s="561">
        <v>18</v>
      </c>
      <c r="D54" s="561">
        <v>18</v>
      </c>
      <c r="E54" s="561">
        <v>18</v>
      </c>
      <c r="F54" s="561">
        <v>18</v>
      </c>
      <c r="G54" s="561">
        <v>18</v>
      </c>
      <c r="H54" s="561">
        <v>18</v>
      </c>
      <c r="I54" s="561">
        <v>18</v>
      </c>
      <c r="J54" s="561">
        <v>18</v>
      </c>
      <c r="K54" s="561">
        <v>18</v>
      </c>
      <c r="L54" s="561">
        <v>32</v>
      </c>
      <c r="M54" s="561">
        <v>32</v>
      </c>
      <c r="N54" s="562">
        <v>52</v>
      </c>
      <c r="O54" s="562">
        <v>52</v>
      </c>
      <c r="P54" s="562">
        <v>52</v>
      </c>
      <c r="Q54" s="562">
        <v>52</v>
      </c>
      <c r="R54" s="563">
        <v>164</v>
      </c>
      <c r="S54" s="563">
        <v>164</v>
      </c>
      <c r="T54" s="563">
        <v>164</v>
      </c>
      <c r="U54" s="563">
        <v>164</v>
      </c>
      <c r="V54" s="563">
        <v>164</v>
      </c>
      <c r="W54" s="563">
        <v>164</v>
      </c>
      <c r="X54" s="563">
        <v>164</v>
      </c>
      <c r="Y54" s="563">
        <v>164</v>
      </c>
      <c r="Z54" s="563">
        <v>164</v>
      </c>
      <c r="AA54" s="563">
        <v>164</v>
      </c>
      <c r="AB54" s="563">
        <v>164</v>
      </c>
      <c r="AC54" s="563">
        <v>164</v>
      </c>
      <c r="AD54" s="563">
        <v>164</v>
      </c>
      <c r="AE54" s="563">
        <v>164</v>
      </c>
    </row>
    <row r="55" spans="2:31">
      <c r="B55" s="450" t="s">
        <v>392</v>
      </c>
      <c r="C55" s="561">
        <v>16</v>
      </c>
      <c r="D55" s="561">
        <v>16</v>
      </c>
      <c r="E55" s="561">
        <v>16</v>
      </c>
      <c r="F55" s="561">
        <v>16</v>
      </c>
      <c r="G55" s="561">
        <v>16</v>
      </c>
      <c r="H55" s="561">
        <v>16</v>
      </c>
      <c r="I55" s="561">
        <v>16</v>
      </c>
      <c r="J55" s="561">
        <v>16</v>
      </c>
      <c r="K55" s="561">
        <v>16</v>
      </c>
      <c r="L55" s="561">
        <v>16</v>
      </c>
      <c r="M55" s="562">
        <v>28</v>
      </c>
      <c r="N55" s="562">
        <v>28</v>
      </c>
      <c r="O55" s="562">
        <v>28</v>
      </c>
      <c r="P55" s="562">
        <v>28</v>
      </c>
      <c r="Q55" s="562">
        <v>28</v>
      </c>
      <c r="R55" s="562">
        <v>28</v>
      </c>
      <c r="S55" s="562">
        <v>28</v>
      </c>
      <c r="T55" s="562">
        <v>28</v>
      </c>
      <c r="U55" s="562">
        <v>28</v>
      </c>
      <c r="V55" s="562">
        <v>28</v>
      </c>
      <c r="W55" s="562">
        <v>28</v>
      </c>
      <c r="X55" s="563">
        <v>80</v>
      </c>
      <c r="Y55" s="563">
        <v>80</v>
      </c>
      <c r="Z55" s="563">
        <v>80</v>
      </c>
      <c r="AA55" s="563">
        <v>80</v>
      </c>
      <c r="AB55" s="563">
        <v>80</v>
      </c>
      <c r="AC55" s="563">
        <v>80</v>
      </c>
      <c r="AD55" s="563">
        <v>80</v>
      </c>
      <c r="AE55" s="563">
        <v>80</v>
      </c>
    </row>
    <row r="56" spans="2:31">
      <c r="B56" s="451"/>
      <c r="C56" s="451"/>
      <c r="D56" s="451"/>
      <c r="E56" s="451"/>
      <c r="F56" s="451"/>
      <c r="G56" s="451"/>
      <c r="H56" s="451"/>
      <c r="I56" s="451"/>
      <c r="J56" s="451"/>
      <c r="K56" s="451"/>
      <c r="L56" s="451"/>
      <c r="M56" s="451"/>
      <c r="N56" s="451"/>
      <c r="O56" s="451"/>
      <c r="P56" s="451"/>
      <c r="Q56" s="451"/>
      <c r="R56" s="451"/>
      <c r="S56" s="451"/>
      <c r="T56" s="451"/>
      <c r="U56" s="451"/>
      <c r="V56" s="451"/>
      <c r="W56" s="451"/>
      <c r="X56" s="451"/>
      <c r="Y56" s="451"/>
      <c r="Z56" s="451"/>
      <c r="AA56" s="451"/>
      <c r="AB56" s="451"/>
      <c r="AC56" s="451"/>
      <c r="AD56" s="451"/>
      <c r="AE56" s="451"/>
    </row>
    <row r="57" spans="2:31">
      <c r="B57" s="896" t="s">
        <v>393</v>
      </c>
      <c r="C57" s="896"/>
      <c r="D57" s="896"/>
      <c r="E57" s="896"/>
      <c r="F57" s="896"/>
      <c r="G57" s="896"/>
      <c r="H57" s="896"/>
      <c r="I57" s="896"/>
      <c r="J57" s="896"/>
      <c r="K57" s="896"/>
      <c r="L57" s="896"/>
      <c r="M57" s="896"/>
      <c r="N57" s="896"/>
      <c r="O57" s="896"/>
      <c r="P57" s="896"/>
      <c r="Q57" s="896"/>
      <c r="R57" s="896"/>
      <c r="S57" s="896"/>
      <c r="T57" s="896"/>
      <c r="U57" s="896"/>
      <c r="V57" s="896"/>
      <c r="W57" s="896"/>
      <c r="X57" s="896"/>
      <c r="Y57" s="896"/>
      <c r="Z57" s="896"/>
      <c r="AA57" s="896"/>
      <c r="AB57" s="896"/>
      <c r="AC57" s="896"/>
      <c r="AD57" s="896"/>
      <c r="AE57" s="896"/>
    </row>
    <row r="58" spans="2:31">
      <c r="B58" s="451"/>
      <c r="C58" s="451"/>
      <c r="D58" s="451"/>
      <c r="E58" s="451"/>
      <c r="F58" s="451"/>
      <c r="G58" s="451"/>
      <c r="H58" s="451"/>
      <c r="I58" s="451"/>
      <c r="J58" s="451"/>
      <c r="K58" s="451"/>
      <c r="L58" s="451"/>
      <c r="M58" s="451"/>
      <c r="N58" s="451"/>
      <c r="O58" s="451"/>
      <c r="P58" s="451"/>
      <c r="Q58" s="451"/>
      <c r="R58" s="451"/>
      <c r="S58" s="451"/>
      <c r="T58" s="451"/>
      <c r="U58" s="451"/>
      <c r="V58" s="451"/>
      <c r="W58" s="451"/>
      <c r="X58" s="451"/>
      <c r="Y58" s="451"/>
      <c r="Z58" s="451"/>
      <c r="AA58" s="451"/>
      <c r="AB58" s="451"/>
      <c r="AC58" s="451"/>
      <c r="AD58" s="451"/>
      <c r="AE58" s="451"/>
    </row>
    <row r="59" spans="2:31">
      <c r="B59" s="453" t="s">
        <v>220</v>
      </c>
      <c r="C59" s="561">
        <v>60</v>
      </c>
      <c r="D59" s="561">
        <v>60</v>
      </c>
      <c r="E59" s="561">
        <v>60</v>
      </c>
      <c r="F59" s="561">
        <v>60</v>
      </c>
      <c r="G59" s="561">
        <v>60</v>
      </c>
      <c r="H59" s="561">
        <v>60</v>
      </c>
      <c r="I59" s="561">
        <v>60</v>
      </c>
      <c r="J59" s="561">
        <v>60</v>
      </c>
      <c r="K59" s="561">
        <v>60</v>
      </c>
      <c r="L59" s="561">
        <v>60</v>
      </c>
      <c r="M59" s="561">
        <v>60</v>
      </c>
      <c r="N59" s="561">
        <v>60</v>
      </c>
      <c r="O59" s="561">
        <v>60</v>
      </c>
      <c r="P59" s="561">
        <v>60</v>
      </c>
      <c r="Q59" s="561">
        <v>60</v>
      </c>
      <c r="R59" s="561">
        <v>60</v>
      </c>
      <c r="S59" s="561">
        <v>60</v>
      </c>
      <c r="T59" s="561">
        <v>60</v>
      </c>
      <c r="U59" s="561">
        <v>60</v>
      </c>
      <c r="V59" s="561">
        <v>60</v>
      </c>
      <c r="W59" s="561">
        <v>60</v>
      </c>
      <c r="X59" s="561">
        <v>60</v>
      </c>
      <c r="Y59" s="561">
        <v>60</v>
      </c>
      <c r="Z59" s="561">
        <v>60</v>
      </c>
      <c r="AA59" s="561">
        <v>60</v>
      </c>
      <c r="AB59" s="563">
        <v>120</v>
      </c>
      <c r="AC59" s="563">
        <v>120</v>
      </c>
      <c r="AD59" s="563">
        <v>120</v>
      </c>
      <c r="AE59" s="563">
        <v>120</v>
      </c>
    </row>
    <row r="60" spans="2:31">
      <c r="B60" s="453" t="s">
        <v>221</v>
      </c>
      <c r="C60" s="561">
        <v>60</v>
      </c>
      <c r="D60" s="561">
        <v>60</v>
      </c>
      <c r="E60" s="561">
        <v>60</v>
      </c>
      <c r="F60" s="561">
        <v>60</v>
      </c>
      <c r="G60" s="561">
        <v>60</v>
      </c>
      <c r="H60" s="561">
        <v>60</v>
      </c>
      <c r="I60" s="561">
        <v>60</v>
      </c>
      <c r="J60" s="561">
        <v>60</v>
      </c>
      <c r="K60" s="561">
        <v>60</v>
      </c>
      <c r="L60" s="561">
        <v>60</v>
      </c>
      <c r="M60" s="561">
        <v>60</v>
      </c>
      <c r="N60" s="561">
        <v>60</v>
      </c>
      <c r="O60" s="561">
        <v>60</v>
      </c>
      <c r="P60" s="561">
        <v>60</v>
      </c>
      <c r="Q60" s="561">
        <v>60</v>
      </c>
      <c r="R60" s="561">
        <v>60</v>
      </c>
      <c r="S60" s="561">
        <v>60</v>
      </c>
      <c r="T60" s="561">
        <v>60</v>
      </c>
      <c r="U60" s="561">
        <v>60</v>
      </c>
      <c r="V60" s="561">
        <v>60</v>
      </c>
      <c r="W60" s="561">
        <v>60</v>
      </c>
      <c r="X60" s="561">
        <v>60</v>
      </c>
      <c r="Y60" s="563">
        <v>120</v>
      </c>
      <c r="Z60" s="563">
        <v>120</v>
      </c>
      <c r="AA60" s="563">
        <v>120</v>
      </c>
      <c r="AB60" s="563">
        <v>120</v>
      </c>
      <c r="AC60" s="563">
        <v>120</v>
      </c>
      <c r="AD60" s="563">
        <v>120</v>
      </c>
      <c r="AE60" s="563">
        <v>120</v>
      </c>
    </row>
    <row r="61" spans="2:31">
      <c r="B61" s="453" t="s">
        <v>230</v>
      </c>
      <c r="C61" s="561">
        <v>60</v>
      </c>
      <c r="D61" s="561">
        <v>60</v>
      </c>
      <c r="E61" s="561">
        <v>60</v>
      </c>
      <c r="F61" s="561">
        <v>60</v>
      </c>
      <c r="G61" s="561">
        <v>60</v>
      </c>
      <c r="H61" s="561">
        <v>60</v>
      </c>
      <c r="I61" s="561">
        <v>60</v>
      </c>
      <c r="J61" s="561">
        <v>60</v>
      </c>
      <c r="K61" s="561">
        <v>60</v>
      </c>
      <c r="L61" s="561">
        <v>60</v>
      </c>
      <c r="M61" s="561">
        <v>60</v>
      </c>
      <c r="N61" s="561">
        <v>60</v>
      </c>
      <c r="O61" s="561">
        <v>60</v>
      </c>
      <c r="P61" s="561">
        <v>60</v>
      </c>
      <c r="Q61" s="561">
        <v>60</v>
      </c>
      <c r="R61" s="561">
        <v>60</v>
      </c>
      <c r="S61" s="561">
        <v>60</v>
      </c>
      <c r="T61" s="561">
        <v>60</v>
      </c>
      <c r="U61" s="561">
        <v>60</v>
      </c>
      <c r="V61" s="563">
        <v>120</v>
      </c>
      <c r="W61" s="563">
        <v>120</v>
      </c>
      <c r="X61" s="563">
        <v>120</v>
      </c>
      <c r="Y61" s="563">
        <v>120</v>
      </c>
      <c r="Z61" s="563">
        <v>120</v>
      </c>
      <c r="AA61" s="563">
        <v>120</v>
      </c>
      <c r="AB61" s="563">
        <v>120</v>
      </c>
      <c r="AC61" s="563">
        <v>120</v>
      </c>
      <c r="AD61" s="563">
        <v>120</v>
      </c>
      <c r="AE61" s="563">
        <v>120</v>
      </c>
    </row>
    <row r="62" spans="2:31">
      <c r="B62" s="453" t="s">
        <v>222</v>
      </c>
      <c r="C62" s="561">
        <v>60</v>
      </c>
      <c r="D62" s="561">
        <v>60</v>
      </c>
      <c r="E62" s="561">
        <v>60</v>
      </c>
      <c r="F62" s="561">
        <v>60</v>
      </c>
      <c r="G62" s="561">
        <v>60</v>
      </c>
      <c r="H62" s="561">
        <v>60</v>
      </c>
      <c r="I62" s="561">
        <v>60</v>
      </c>
      <c r="J62" s="561">
        <v>60</v>
      </c>
      <c r="K62" s="561">
        <v>60</v>
      </c>
      <c r="L62" s="561">
        <v>60</v>
      </c>
      <c r="M62" s="561">
        <v>60</v>
      </c>
      <c r="N62" s="561">
        <v>60</v>
      </c>
      <c r="O62" s="561">
        <v>60</v>
      </c>
      <c r="P62" s="561">
        <v>60</v>
      </c>
      <c r="Q62" s="561">
        <v>60</v>
      </c>
      <c r="R62" s="561">
        <v>60</v>
      </c>
      <c r="S62" s="563">
        <v>120</v>
      </c>
      <c r="T62" s="563">
        <v>120</v>
      </c>
      <c r="U62" s="563">
        <v>120</v>
      </c>
      <c r="V62" s="563">
        <v>120</v>
      </c>
      <c r="W62" s="563">
        <v>120</v>
      </c>
      <c r="X62" s="563">
        <v>120</v>
      </c>
      <c r="Y62" s="563">
        <v>120</v>
      </c>
      <c r="Z62" s="563">
        <v>120</v>
      </c>
      <c r="AA62" s="563">
        <v>120</v>
      </c>
      <c r="AB62" s="563">
        <v>120</v>
      </c>
      <c r="AC62" s="563">
        <v>120</v>
      </c>
      <c r="AD62" s="563">
        <v>120</v>
      </c>
      <c r="AE62" s="563">
        <v>120</v>
      </c>
    </row>
    <row r="63" spans="2:31">
      <c r="B63" s="453" t="s">
        <v>223</v>
      </c>
      <c r="C63" s="561">
        <v>60</v>
      </c>
      <c r="D63" s="561">
        <v>60</v>
      </c>
      <c r="E63" s="561">
        <v>60</v>
      </c>
      <c r="F63" s="561">
        <v>60</v>
      </c>
      <c r="G63" s="561">
        <v>60</v>
      </c>
      <c r="H63" s="561">
        <v>60</v>
      </c>
      <c r="I63" s="561">
        <v>60</v>
      </c>
      <c r="J63" s="561">
        <v>60</v>
      </c>
      <c r="K63" s="561">
        <v>60</v>
      </c>
      <c r="L63" s="561">
        <v>60</v>
      </c>
      <c r="M63" s="561">
        <v>60</v>
      </c>
      <c r="N63" s="561">
        <v>60</v>
      </c>
      <c r="O63" s="561">
        <v>60</v>
      </c>
      <c r="P63" s="561">
        <v>60</v>
      </c>
      <c r="Q63" s="563">
        <v>120</v>
      </c>
      <c r="R63" s="563">
        <v>120</v>
      </c>
      <c r="S63" s="563">
        <v>120</v>
      </c>
      <c r="T63" s="563">
        <v>120</v>
      </c>
      <c r="U63" s="563">
        <v>120</v>
      </c>
      <c r="V63" s="563">
        <v>120</v>
      </c>
      <c r="W63" s="563">
        <v>120</v>
      </c>
      <c r="X63" s="563">
        <v>120</v>
      </c>
      <c r="Y63" s="563">
        <v>120</v>
      </c>
      <c r="Z63" s="563">
        <v>120</v>
      </c>
      <c r="AA63" s="563">
        <v>120</v>
      </c>
      <c r="AB63" s="563">
        <v>120</v>
      </c>
      <c r="AC63" s="563">
        <v>120</v>
      </c>
      <c r="AD63" s="563">
        <v>120</v>
      </c>
      <c r="AE63" s="563">
        <v>120</v>
      </c>
    </row>
    <row r="64" spans="2:31">
      <c r="B64" s="453" t="s">
        <v>224</v>
      </c>
      <c r="C64" s="561">
        <v>42</v>
      </c>
      <c r="D64" s="561">
        <v>42</v>
      </c>
      <c r="E64" s="561">
        <v>42</v>
      </c>
      <c r="F64" s="561">
        <v>42</v>
      </c>
      <c r="G64" s="561">
        <v>42</v>
      </c>
      <c r="H64" s="561">
        <v>42</v>
      </c>
      <c r="I64" s="561">
        <v>42</v>
      </c>
      <c r="J64" s="561">
        <v>42</v>
      </c>
      <c r="K64" s="562">
        <v>84</v>
      </c>
      <c r="L64" s="562">
        <v>84</v>
      </c>
      <c r="M64" s="562">
        <v>84</v>
      </c>
      <c r="N64" s="562">
        <v>84</v>
      </c>
      <c r="O64" s="562">
        <v>84</v>
      </c>
      <c r="P64" s="562">
        <v>84</v>
      </c>
      <c r="Q64" s="562">
        <v>84</v>
      </c>
      <c r="R64" s="562">
        <v>84</v>
      </c>
      <c r="S64" s="562">
        <v>84</v>
      </c>
      <c r="T64" s="562">
        <v>84</v>
      </c>
      <c r="U64" s="562">
        <v>84</v>
      </c>
      <c r="V64" s="563">
        <v>126</v>
      </c>
      <c r="W64" s="563">
        <v>126</v>
      </c>
      <c r="X64" s="563">
        <v>126</v>
      </c>
      <c r="Y64" s="563">
        <v>126</v>
      </c>
      <c r="Z64" s="563">
        <v>126</v>
      </c>
      <c r="AA64" s="563">
        <v>126</v>
      </c>
      <c r="AB64" s="563">
        <v>126</v>
      </c>
      <c r="AC64" s="563">
        <v>126</v>
      </c>
      <c r="AD64" s="563">
        <v>126</v>
      </c>
      <c r="AE64" s="563">
        <v>126</v>
      </c>
    </row>
    <row r="65" spans="2:31">
      <c r="B65" s="453" t="s">
        <v>377</v>
      </c>
      <c r="C65" s="561">
        <v>46</v>
      </c>
      <c r="D65" s="561">
        <v>46</v>
      </c>
      <c r="E65" s="561">
        <v>46</v>
      </c>
      <c r="F65" s="561">
        <v>46</v>
      </c>
      <c r="G65" s="561">
        <v>46</v>
      </c>
      <c r="H65" s="561">
        <v>46</v>
      </c>
      <c r="I65" s="561">
        <v>46</v>
      </c>
      <c r="J65" s="561">
        <v>46</v>
      </c>
      <c r="K65" s="561">
        <v>46</v>
      </c>
      <c r="L65" s="562">
        <v>92</v>
      </c>
      <c r="M65" s="562">
        <v>92</v>
      </c>
      <c r="N65" s="562">
        <v>92</v>
      </c>
      <c r="O65" s="562">
        <v>92</v>
      </c>
      <c r="P65" s="562">
        <v>92</v>
      </c>
      <c r="Q65" s="562">
        <v>92</v>
      </c>
      <c r="R65" s="562">
        <v>92</v>
      </c>
      <c r="S65" s="562">
        <v>92</v>
      </c>
      <c r="T65" s="562">
        <v>92</v>
      </c>
      <c r="U65" s="562">
        <v>92</v>
      </c>
      <c r="V65" s="562">
        <v>92</v>
      </c>
      <c r="W65" s="562">
        <v>92</v>
      </c>
      <c r="X65" s="562">
        <v>92</v>
      </c>
      <c r="Y65" s="562">
        <v>92</v>
      </c>
      <c r="Z65" s="562">
        <v>92</v>
      </c>
      <c r="AA65" s="563">
        <v>138</v>
      </c>
      <c r="AB65" s="563">
        <v>138</v>
      </c>
      <c r="AC65" s="563">
        <v>138</v>
      </c>
      <c r="AD65" s="563">
        <v>138</v>
      </c>
      <c r="AE65" s="563">
        <v>138</v>
      </c>
    </row>
    <row r="66" spans="2:31">
      <c r="B66" s="453" t="s">
        <v>378</v>
      </c>
      <c r="C66" s="561">
        <v>34</v>
      </c>
      <c r="D66" s="561">
        <v>34</v>
      </c>
      <c r="E66" s="561">
        <v>34</v>
      </c>
      <c r="F66" s="561">
        <v>34</v>
      </c>
      <c r="G66" s="561">
        <v>34</v>
      </c>
      <c r="H66" s="561">
        <v>34</v>
      </c>
      <c r="I66" s="561">
        <v>34</v>
      </c>
      <c r="J66" s="561">
        <v>34</v>
      </c>
      <c r="K66" s="561">
        <v>34</v>
      </c>
      <c r="L66" s="562">
        <v>102</v>
      </c>
      <c r="M66" s="562">
        <v>102</v>
      </c>
      <c r="N66" s="562">
        <v>102</v>
      </c>
      <c r="O66" s="562">
        <v>102</v>
      </c>
      <c r="P66" s="562">
        <v>102</v>
      </c>
      <c r="Q66" s="562">
        <v>102</v>
      </c>
      <c r="R66" s="562">
        <v>102</v>
      </c>
      <c r="S66" s="562">
        <v>102</v>
      </c>
      <c r="T66" s="562">
        <v>102</v>
      </c>
      <c r="U66" s="562">
        <v>102</v>
      </c>
      <c r="V66" s="562">
        <v>102</v>
      </c>
      <c r="W66" s="562">
        <v>102</v>
      </c>
      <c r="X66" s="562">
        <v>102</v>
      </c>
      <c r="Y66" s="562">
        <v>102</v>
      </c>
      <c r="Z66" s="563">
        <v>149.6</v>
      </c>
      <c r="AA66" s="563">
        <v>149.6</v>
      </c>
      <c r="AB66" s="563">
        <v>149.6</v>
      </c>
      <c r="AC66" s="563">
        <v>149.6</v>
      </c>
      <c r="AD66" s="563">
        <v>149.6</v>
      </c>
      <c r="AE66" s="563">
        <v>149.6</v>
      </c>
    </row>
    <row r="67" spans="2:31">
      <c r="B67" s="453" t="s">
        <v>379</v>
      </c>
      <c r="C67" s="561">
        <v>33</v>
      </c>
      <c r="D67" s="561">
        <v>33</v>
      </c>
      <c r="E67" s="561">
        <v>33</v>
      </c>
      <c r="F67" s="561">
        <v>33</v>
      </c>
      <c r="G67" s="561">
        <v>33</v>
      </c>
      <c r="H67" s="561">
        <v>33</v>
      </c>
      <c r="I67" s="561">
        <v>33</v>
      </c>
      <c r="J67" s="561">
        <v>33</v>
      </c>
      <c r="K67" s="561">
        <v>33</v>
      </c>
      <c r="L67" s="562">
        <v>99</v>
      </c>
      <c r="M67" s="562">
        <v>99</v>
      </c>
      <c r="N67" s="562">
        <v>99</v>
      </c>
      <c r="O67" s="562">
        <v>99</v>
      </c>
      <c r="P67" s="562">
        <v>99</v>
      </c>
      <c r="Q67" s="562">
        <v>99</v>
      </c>
      <c r="R67" s="562">
        <v>99</v>
      </c>
      <c r="S67" s="562">
        <v>99</v>
      </c>
      <c r="T67" s="562">
        <v>99</v>
      </c>
      <c r="U67" s="562">
        <v>99</v>
      </c>
      <c r="V67" s="562">
        <v>99</v>
      </c>
      <c r="W67" s="562">
        <v>99</v>
      </c>
      <c r="X67" s="563">
        <v>158.4</v>
      </c>
      <c r="Y67" s="563">
        <v>158.4</v>
      </c>
      <c r="Z67" s="563">
        <v>158.4</v>
      </c>
      <c r="AA67" s="563">
        <v>158.4</v>
      </c>
      <c r="AB67" s="563">
        <v>158.4</v>
      </c>
      <c r="AC67" s="563">
        <v>158.4</v>
      </c>
      <c r="AD67" s="563">
        <v>158.4</v>
      </c>
      <c r="AE67" s="563">
        <v>158.4</v>
      </c>
    </row>
    <row r="68" spans="2:31">
      <c r="B68" s="453" t="s">
        <v>380</v>
      </c>
      <c r="C68" s="561">
        <v>29</v>
      </c>
      <c r="D68" s="561">
        <v>29</v>
      </c>
      <c r="E68" s="561">
        <v>29</v>
      </c>
      <c r="F68" s="561">
        <v>29</v>
      </c>
      <c r="G68" s="561">
        <v>29</v>
      </c>
      <c r="H68" s="561">
        <v>29</v>
      </c>
      <c r="I68" s="561">
        <v>29</v>
      </c>
      <c r="J68" s="561">
        <v>29</v>
      </c>
      <c r="K68" s="561">
        <v>29</v>
      </c>
      <c r="L68" s="562">
        <v>116</v>
      </c>
      <c r="M68" s="562">
        <v>116</v>
      </c>
      <c r="N68" s="562">
        <v>116</v>
      </c>
      <c r="O68" s="562">
        <v>116</v>
      </c>
      <c r="P68" s="562">
        <v>116</v>
      </c>
      <c r="Q68" s="562">
        <v>116</v>
      </c>
      <c r="R68" s="562">
        <v>116</v>
      </c>
      <c r="S68" s="562">
        <v>116</v>
      </c>
      <c r="T68" s="562">
        <v>116</v>
      </c>
      <c r="U68" s="562">
        <v>116</v>
      </c>
      <c r="V68" s="562">
        <v>116</v>
      </c>
      <c r="W68" s="562">
        <v>116</v>
      </c>
      <c r="X68" s="562">
        <v>116</v>
      </c>
      <c r="Y68" s="562">
        <v>116</v>
      </c>
      <c r="Z68" s="563">
        <v>177</v>
      </c>
      <c r="AA68" s="563">
        <v>177</v>
      </c>
      <c r="AB68" s="563">
        <v>177</v>
      </c>
      <c r="AC68" s="563">
        <v>177</v>
      </c>
      <c r="AD68" s="563">
        <v>177</v>
      </c>
      <c r="AE68" s="563">
        <v>177</v>
      </c>
    </row>
    <row r="69" spans="2:31">
      <c r="B69" s="453" t="s">
        <v>381</v>
      </c>
      <c r="C69" s="561">
        <v>60</v>
      </c>
      <c r="D69" s="561">
        <v>60</v>
      </c>
      <c r="E69" s="561">
        <v>60</v>
      </c>
      <c r="F69" s="561">
        <v>60</v>
      </c>
      <c r="G69" s="561">
        <v>60</v>
      </c>
      <c r="H69" s="561">
        <v>60</v>
      </c>
      <c r="I69" s="561">
        <v>60</v>
      </c>
      <c r="J69" s="561">
        <v>60</v>
      </c>
      <c r="K69" s="561">
        <v>60</v>
      </c>
      <c r="L69" s="561">
        <v>60</v>
      </c>
      <c r="M69" s="561">
        <v>60</v>
      </c>
      <c r="N69" s="561">
        <v>60</v>
      </c>
      <c r="O69" s="561">
        <v>60</v>
      </c>
      <c r="P69" s="561">
        <v>60</v>
      </c>
      <c r="Q69" s="561">
        <v>60</v>
      </c>
      <c r="R69" s="563">
        <v>120</v>
      </c>
      <c r="S69" s="563">
        <v>120</v>
      </c>
      <c r="T69" s="563">
        <v>120</v>
      </c>
      <c r="U69" s="563">
        <v>120</v>
      </c>
      <c r="V69" s="563">
        <v>120</v>
      </c>
      <c r="W69" s="563">
        <v>120</v>
      </c>
      <c r="X69" s="563">
        <v>120</v>
      </c>
      <c r="Y69" s="563">
        <v>120</v>
      </c>
      <c r="Z69" s="563">
        <v>120</v>
      </c>
      <c r="AA69" s="563">
        <v>120</v>
      </c>
      <c r="AB69" s="563">
        <v>120</v>
      </c>
      <c r="AC69" s="563">
        <v>120</v>
      </c>
      <c r="AD69" s="563">
        <v>120</v>
      </c>
      <c r="AE69" s="563">
        <v>120</v>
      </c>
    </row>
    <row r="70" spans="2:31">
      <c r="B70" s="453" t="s">
        <v>247</v>
      </c>
      <c r="C70" s="561">
        <v>44</v>
      </c>
      <c r="D70" s="561">
        <v>44</v>
      </c>
      <c r="E70" s="561">
        <v>44</v>
      </c>
      <c r="F70" s="561">
        <v>44</v>
      </c>
      <c r="G70" s="561">
        <v>44</v>
      </c>
      <c r="H70" s="561">
        <v>44</v>
      </c>
      <c r="I70" s="561">
        <v>44</v>
      </c>
      <c r="J70" s="561">
        <v>44</v>
      </c>
      <c r="K70" s="562">
        <v>88</v>
      </c>
      <c r="L70" s="562">
        <v>88</v>
      </c>
      <c r="M70" s="562">
        <v>88</v>
      </c>
      <c r="N70" s="562">
        <v>88</v>
      </c>
      <c r="O70" s="562">
        <v>88</v>
      </c>
      <c r="P70" s="562">
        <v>88</v>
      </c>
      <c r="Q70" s="562">
        <v>88</v>
      </c>
      <c r="R70" s="562">
        <v>88</v>
      </c>
      <c r="S70" s="562">
        <v>88</v>
      </c>
      <c r="T70" s="562">
        <v>88</v>
      </c>
      <c r="U70" s="562">
        <v>88</v>
      </c>
      <c r="V70" s="562">
        <v>88</v>
      </c>
      <c r="W70" s="562">
        <v>88</v>
      </c>
      <c r="X70" s="562">
        <v>88</v>
      </c>
      <c r="Y70" s="563">
        <v>190.6</v>
      </c>
      <c r="Z70" s="563">
        <v>190.6</v>
      </c>
      <c r="AA70" s="563">
        <v>190.6</v>
      </c>
      <c r="AB70" s="563">
        <v>190.6</v>
      </c>
      <c r="AC70" s="563">
        <v>190.6</v>
      </c>
      <c r="AD70" s="563">
        <v>190.6</v>
      </c>
      <c r="AE70" s="563">
        <v>190.6</v>
      </c>
    </row>
    <row r="71" spans="2:31">
      <c r="B71" s="453" t="s">
        <v>229</v>
      </c>
      <c r="C71" s="561">
        <v>45</v>
      </c>
      <c r="D71" s="561">
        <v>45</v>
      </c>
      <c r="E71" s="561">
        <v>45</v>
      </c>
      <c r="F71" s="561">
        <v>45</v>
      </c>
      <c r="G71" s="561">
        <v>45</v>
      </c>
      <c r="H71" s="561">
        <v>45</v>
      </c>
      <c r="I71" s="561">
        <v>45</v>
      </c>
      <c r="J71" s="561">
        <v>45</v>
      </c>
      <c r="K71" s="562">
        <v>90</v>
      </c>
      <c r="L71" s="562">
        <v>90</v>
      </c>
      <c r="M71" s="562">
        <v>90</v>
      </c>
      <c r="N71" s="562">
        <v>90</v>
      </c>
      <c r="O71" s="562">
        <v>90</v>
      </c>
      <c r="P71" s="562">
        <v>90</v>
      </c>
      <c r="Q71" s="562">
        <v>90</v>
      </c>
      <c r="R71" s="562">
        <v>90</v>
      </c>
      <c r="S71" s="562">
        <v>90</v>
      </c>
      <c r="T71" s="562">
        <v>90</v>
      </c>
      <c r="U71" s="562">
        <v>90</v>
      </c>
      <c r="V71" s="562">
        <v>90</v>
      </c>
      <c r="W71" s="562">
        <v>90</v>
      </c>
      <c r="X71" s="562">
        <v>90</v>
      </c>
      <c r="Y71" s="562">
        <v>90</v>
      </c>
      <c r="Z71" s="562">
        <v>90</v>
      </c>
      <c r="AA71" s="562">
        <v>90</v>
      </c>
      <c r="AB71" s="562">
        <v>90</v>
      </c>
      <c r="AC71" s="563">
        <v>195</v>
      </c>
      <c r="AD71" s="563">
        <v>195</v>
      </c>
      <c r="AE71" s="563">
        <v>195</v>
      </c>
    </row>
    <row r="72" spans="2:31">
      <c r="B72" s="453" t="s">
        <v>382</v>
      </c>
      <c r="C72" s="561">
        <v>33</v>
      </c>
      <c r="D72" s="561">
        <v>33</v>
      </c>
      <c r="E72" s="561">
        <v>33</v>
      </c>
      <c r="F72" s="561">
        <v>33</v>
      </c>
      <c r="G72" s="561">
        <v>33</v>
      </c>
      <c r="H72" s="561">
        <v>33</v>
      </c>
      <c r="I72" s="561">
        <v>33</v>
      </c>
      <c r="J72" s="561">
        <v>33</v>
      </c>
      <c r="K72" s="562">
        <v>99</v>
      </c>
      <c r="L72" s="562">
        <v>99</v>
      </c>
      <c r="M72" s="562">
        <v>99</v>
      </c>
      <c r="N72" s="562">
        <v>99</v>
      </c>
      <c r="O72" s="562">
        <v>99</v>
      </c>
      <c r="P72" s="562">
        <v>99</v>
      </c>
      <c r="Q72" s="562">
        <v>99</v>
      </c>
      <c r="R72" s="562">
        <v>99</v>
      </c>
      <c r="S72" s="562">
        <v>99</v>
      </c>
      <c r="T72" s="562">
        <v>99</v>
      </c>
      <c r="U72" s="562">
        <v>99</v>
      </c>
      <c r="V72" s="562">
        <v>99</v>
      </c>
      <c r="W72" s="562">
        <v>99</v>
      </c>
      <c r="X72" s="562">
        <v>99</v>
      </c>
      <c r="Y72" s="562">
        <v>99</v>
      </c>
      <c r="Z72" s="562">
        <v>99</v>
      </c>
      <c r="AA72" s="562">
        <v>99</v>
      </c>
      <c r="AB72" s="562">
        <v>99</v>
      </c>
      <c r="AC72" s="563">
        <v>211.2</v>
      </c>
      <c r="AD72" s="563">
        <v>211.2</v>
      </c>
      <c r="AE72" s="563">
        <v>211.2</v>
      </c>
    </row>
    <row r="73" spans="2:31">
      <c r="B73" s="453" t="s">
        <v>383</v>
      </c>
      <c r="C73" s="561">
        <v>28</v>
      </c>
      <c r="D73" s="561">
        <v>28</v>
      </c>
      <c r="E73" s="561">
        <v>28</v>
      </c>
      <c r="F73" s="561">
        <v>28</v>
      </c>
      <c r="G73" s="561">
        <v>28</v>
      </c>
      <c r="H73" s="561">
        <v>28</v>
      </c>
      <c r="I73" s="561">
        <v>28</v>
      </c>
      <c r="J73" s="561">
        <v>28</v>
      </c>
      <c r="K73" s="562">
        <v>102</v>
      </c>
      <c r="L73" s="562">
        <v>102</v>
      </c>
      <c r="M73" s="562">
        <v>102</v>
      </c>
      <c r="N73" s="562">
        <v>102</v>
      </c>
      <c r="O73" s="562">
        <v>102</v>
      </c>
      <c r="P73" s="562">
        <v>102</v>
      </c>
      <c r="Q73" s="562">
        <v>102</v>
      </c>
      <c r="R73" s="562">
        <v>102</v>
      </c>
      <c r="S73" s="562">
        <v>102</v>
      </c>
      <c r="T73" s="562">
        <v>102</v>
      </c>
      <c r="U73" s="562">
        <v>102</v>
      </c>
      <c r="V73" s="562">
        <v>102</v>
      </c>
      <c r="W73" s="562">
        <v>102</v>
      </c>
      <c r="X73" s="562">
        <v>102</v>
      </c>
      <c r="Y73" s="562">
        <v>102</v>
      </c>
      <c r="Z73" s="562">
        <v>102</v>
      </c>
      <c r="AA73" s="562">
        <v>102</v>
      </c>
      <c r="AB73" s="562">
        <v>102</v>
      </c>
      <c r="AC73" s="563">
        <v>238</v>
      </c>
      <c r="AD73" s="563">
        <v>238</v>
      </c>
      <c r="AE73" s="563">
        <v>238</v>
      </c>
    </row>
    <row r="74" spans="2:31">
      <c r="B74" s="453" t="s">
        <v>384</v>
      </c>
      <c r="C74" s="561">
        <v>28.08</v>
      </c>
      <c r="D74" s="561">
        <v>28.08</v>
      </c>
      <c r="E74" s="561">
        <v>28.08</v>
      </c>
      <c r="F74" s="561">
        <v>28.08</v>
      </c>
      <c r="G74" s="561">
        <v>28.08</v>
      </c>
      <c r="H74" s="561">
        <v>28.08</v>
      </c>
      <c r="I74" s="561">
        <v>28.08</v>
      </c>
      <c r="J74" s="561">
        <v>28.08</v>
      </c>
      <c r="K74" s="562">
        <v>112.32</v>
      </c>
      <c r="L74" s="562">
        <v>112.32</v>
      </c>
      <c r="M74" s="562">
        <v>112.32</v>
      </c>
      <c r="N74" s="562">
        <v>112.32</v>
      </c>
      <c r="O74" s="562">
        <v>112.32</v>
      </c>
      <c r="P74" s="562">
        <v>112.32</v>
      </c>
      <c r="Q74" s="562">
        <v>112.32</v>
      </c>
      <c r="R74" s="562">
        <v>112.32</v>
      </c>
      <c r="S74" s="562">
        <v>112.32</v>
      </c>
      <c r="T74" s="562">
        <v>112.32</v>
      </c>
      <c r="U74" s="562">
        <v>112.32</v>
      </c>
      <c r="V74" s="562">
        <v>112.32</v>
      </c>
      <c r="W74" s="562">
        <v>112.32</v>
      </c>
      <c r="X74" s="562">
        <v>112.32</v>
      </c>
      <c r="Y74" s="562">
        <v>112.32</v>
      </c>
      <c r="Z74" s="562">
        <v>112.32</v>
      </c>
      <c r="AA74" s="562">
        <v>112.32</v>
      </c>
      <c r="AB74" s="562">
        <v>112.32</v>
      </c>
      <c r="AC74" s="562">
        <v>112.32</v>
      </c>
      <c r="AD74" s="563">
        <v>244.4</v>
      </c>
      <c r="AE74" s="563">
        <v>244.4</v>
      </c>
    </row>
    <row r="75" spans="2:31">
      <c r="B75" s="453" t="s">
        <v>225</v>
      </c>
      <c r="C75" s="561">
        <v>25.8</v>
      </c>
      <c r="D75" s="561">
        <v>25.8</v>
      </c>
      <c r="E75" s="561">
        <v>25.8</v>
      </c>
      <c r="F75" s="561">
        <v>25.8</v>
      </c>
      <c r="G75" s="561">
        <v>25.8</v>
      </c>
      <c r="H75" s="561">
        <v>25.8</v>
      </c>
      <c r="I75" s="561">
        <v>25.8</v>
      </c>
      <c r="J75" s="561">
        <v>25.8</v>
      </c>
      <c r="K75" s="562">
        <v>103.2</v>
      </c>
      <c r="L75" s="562">
        <v>103.2</v>
      </c>
      <c r="M75" s="562">
        <v>103.2</v>
      </c>
      <c r="N75" s="562">
        <v>103.2</v>
      </c>
      <c r="O75" s="562">
        <v>103.2</v>
      </c>
      <c r="P75" s="562">
        <v>103.2</v>
      </c>
      <c r="Q75" s="562">
        <v>103.2</v>
      </c>
      <c r="R75" s="562">
        <v>103.2</v>
      </c>
      <c r="S75" s="562">
        <v>103.2</v>
      </c>
      <c r="T75" s="562">
        <v>103.2</v>
      </c>
      <c r="U75" s="562">
        <v>103.2</v>
      </c>
      <c r="V75" s="562">
        <v>103.2</v>
      </c>
      <c r="W75" s="562">
        <v>103.2</v>
      </c>
      <c r="X75" s="562">
        <v>103.2</v>
      </c>
      <c r="Y75" s="562">
        <v>103.2</v>
      </c>
      <c r="Z75" s="562">
        <v>103.2</v>
      </c>
      <c r="AA75" s="562">
        <v>103.2</v>
      </c>
      <c r="AB75" s="562">
        <v>103.2</v>
      </c>
      <c r="AC75" s="563">
        <v>272.60000000000002</v>
      </c>
      <c r="AD75" s="563">
        <v>272.60000000000002</v>
      </c>
      <c r="AE75" s="563">
        <v>272.60000000000002</v>
      </c>
    </row>
    <row r="76" spans="2:31">
      <c r="B76" s="453" t="s">
        <v>385</v>
      </c>
      <c r="C76" s="561">
        <v>34</v>
      </c>
      <c r="D76" s="561">
        <v>34</v>
      </c>
      <c r="E76" s="561">
        <v>34</v>
      </c>
      <c r="F76" s="561">
        <v>34</v>
      </c>
      <c r="G76" s="561">
        <v>34</v>
      </c>
      <c r="H76" s="561">
        <v>34</v>
      </c>
      <c r="I76" s="561">
        <v>34</v>
      </c>
      <c r="J76" s="561">
        <v>34</v>
      </c>
      <c r="K76" s="562">
        <v>68</v>
      </c>
      <c r="L76" s="562">
        <v>68</v>
      </c>
      <c r="M76" s="562">
        <v>68</v>
      </c>
      <c r="N76" s="562">
        <v>68</v>
      </c>
      <c r="O76" s="562">
        <v>68</v>
      </c>
      <c r="P76" s="562">
        <v>68</v>
      </c>
      <c r="Q76" s="562">
        <v>68</v>
      </c>
      <c r="R76" s="562">
        <v>68</v>
      </c>
      <c r="S76" s="562">
        <v>68</v>
      </c>
      <c r="T76" s="562">
        <v>68</v>
      </c>
      <c r="U76" s="562">
        <v>68</v>
      </c>
      <c r="V76" s="562">
        <v>68</v>
      </c>
      <c r="W76" s="563">
        <v>283.39999999999998</v>
      </c>
      <c r="X76" s="563">
        <v>283.39999999999998</v>
      </c>
      <c r="Y76" s="563">
        <v>283.39999999999998</v>
      </c>
      <c r="Z76" s="563">
        <v>283.39999999999998</v>
      </c>
      <c r="AA76" s="563">
        <v>283.39999999999998</v>
      </c>
      <c r="AB76" s="563">
        <v>283.39999999999998</v>
      </c>
      <c r="AC76" s="563">
        <v>283.39999999999998</v>
      </c>
      <c r="AD76" s="563">
        <v>283.39999999999998</v>
      </c>
      <c r="AE76" s="563">
        <v>283.39999999999998</v>
      </c>
    </row>
    <row r="77" spans="2:31">
      <c r="B77" s="453" t="s">
        <v>226</v>
      </c>
      <c r="C77" s="561">
        <v>29.7</v>
      </c>
      <c r="D77" s="561">
        <v>29.7</v>
      </c>
      <c r="E77" s="561">
        <v>29.7</v>
      </c>
      <c r="F77" s="561">
        <v>29.7</v>
      </c>
      <c r="G77" s="561">
        <v>29.7</v>
      </c>
      <c r="H77" s="561">
        <v>29.7</v>
      </c>
      <c r="I77" s="561">
        <v>29.7</v>
      </c>
      <c r="J77" s="561">
        <v>29.7</v>
      </c>
      <c r="K77" s="562">
        <v>89.1</v>
      </c>
      <c r="L77" s="562">
        <v>89.1</v>
      </c>
      <c r="M77" s="562">
        <v>89.1</v>
      </c>
      <c r="N77" s="562">
        <v>89.1</v>
      </c>
      <c r="O77" s="562">
        <v>89.1</v>
      </c>
      <c r="P77" s="562">
        <v>89.1</v>
      </c>
      <c r="Q77" s="562">
        <v>89.1</v>
      </c>
      <c r="R77" s="562">
        <v>89.1</v>
      </c>
      <c r="S77" s="562">
        <v>89.1</v>
      </c>
      <c r="T77" s="562">
        <v>89.1</v>
      </c>
      <c r="U77" s="562">
        <v>89.1</v>
      </c>
      <c r="V77" s="562">
        <v>89.1</v>
      </c>
      <c r="W77" s="562">
        <v>89.1</v>
      </c>
      <c r="X77" s="562">
        <v>89.1</v>
      </c>
      <c r="Y77" s="562">
        <v>89.1</v>
      </c>
      <c r="Z77" s="562">
        <v>89.1</v>
      </c>
      <c r="AA77" s="562">
        <v>89.1</v>
      </c>
      <c r="AB77" s="562">
        <v>89.1</v>
      </c>
      <c r="AC77" s="562">
        <v>89.1</v>
      </c>
      <c r="AD77" s="562">
        <v>89.1</v>
      </c>
      <c r="AE77" s="563">
        <v>277.2</v>
      </c>
    </row>
    <row r="78" spans="2:31">
      <c r="B78" s="453" t="s">
        <v>388</v>
      </c>
      <c r="C78" s="561">
        <v>28.3</v>
      </c>
      <c r="D78" s="561">
        <v>28.3</v>
      </c>
      <c r="E78" s="561">
        <v>28.3</v>
      </c>
      <c r="F78" s="561">
        <v>28.3</v>
      </c>
      <c r="G78" s="561">
        <v>28.3</v>
      </c>
      <c r="H78" s="561">
        <v>28.3</v>
      </c>
      <c r="I78" s="561">
        <v>28.3</v>
      </c>
      <c r="J78" s="561">
        <v>28.3</v>
      </c>
      <c r="K78" s="563">
        <v>113.2</v>
      </c>
      <c r="L78" s="563">
        <v>113.2</v>
      </c>
      <c r="M78" s="563">
        <v>113.2</v>
      </c>
      <c r="N78" s="563">
        <v>113.2</v>
      </c>
      <c r="O78" s="563">
        <v>113.2</v>
      </c>
      <c r="P78" s="563">
        <v>113.2</v>
      </c>
      <c r="Q78" s="563">
        <v>113.2</v>
      </c>
      <c r="R78" s="563">
        <v>113.2</v>
      </c>
      <c r="S78" s="563">
        <v>113.2</v>
      </c>
      <c r="T78" s="563">
        <v>113.2</v>
      </c>
      <c r="U78" s="563">
        <v>113.2</v>
      </c>
      <c r="V78" s="563">
        <v>113.2</v>
      </c>
      <c r="W78" s="563">
        <v>113.2</v>
      </c>
      <c r="X78" s="563">
        <v>113.2</v>
      </c>
      <c r="Y78" s="563">
        <v>113.2</v>
      </c>
      <c r="Z78" s="563">
        <v>113.2</v>
      </c>
      <c r="AA78" s="563">
        <v>113.2</v>
      </c>
      <c r="AB78" s="563">
        <v>113.2</v>
      </c>
      <c r="AC78" s="563">
        <v>113.2</v>
      </c>
      <c r="AD78" s="563">
        <v>113.2</v>
      </c>
      <c r="AE78" s="563">
        <v>113.2</v>
      </c>
    </row>
    <row r="79" spans="2:31">
      <c r="B79" s="451"/>
      <c r="C79" s="451"/>
      <c r="D79" s="451"/>
      <c r="E79" s="451"/>
      <c r="F79" s="451"/>
      <c r="G79" s="451"/>
      <c r="H79" s="451"/>
      <c r="I79" s="451"/>
      <c r="J79" s="451"/>
      <c r="K79" s="451"/>
      <c r="L79" s="451"/>
      <c r="M79" s="451"/>
      <c r="N79" s="451"/>
      <c r="O79" s="451"/>
      <c r="P79" s="451"/>
      <c r="Q79" s="451"/>
      <c r="R79" s="451"/>
      <c r="S79" s="451"/>
      <c r="T79" s="451"/>
      <c r="U79" s="451"/>
      <c r="V79" s="451"/>
      <c r="W79" s="451"/>
      <c r="X79" s="451"/>
      <c r="Y79" s="451"/>
      <c r="Z79" s="451"/>
      <c r="AA79" s="451"/>
      <c r="AB79" s="451"/>
      <c r="AC79" s="451"/>
      <c r="AD79" s="451"/>
      <c r="AE79" s="451"/>
    </row>
    <row r="80" spans="2:31">
      <c r="B80" s="897" t="s">
        <v>394</v>
      </c>
      <c r="C80" s="897"/>
      <c r="D80" s="897"/>
      <c r="E80" s="897"/>
      <c r="F80" s="897"/>
      <c r="G80" s="897"/>
      <c r="H80" s="897"/>
      <c r="I80" s="897"/>
      <c r="J80" s="897"/>
      <c r="K80" s="897"/>
      <c r="L80" s="897"/>
      <c r="M80" s="897"/>
      <c r="N80" s="897"/>
      <c r="O80" s="897"/>
      <c r="P80" s="897"/>
      <c r="Q80" s="897"/>
      <c r="R80" s="897"/>
      <c r="S80" s="897"/>
      <c r="T80" s="897"/>
      <c r="U80" s="897"/>
      <c r="V80" s="897"/>
      <c r="W80" s="897"/>
      <c r="X80" s="897"/>
      <c r="Y80" s="897"/>
      <c r="Z80" s="897"/>
      <c r="AA80" s="897"/>
      <c r="AB80" s="897"/>
      <c r="AC80" s="897"/>
      <c r="AD80" s="897"/>
      <c r="AE80" s="897"/>
    </row>
    <row r="81" spans="2:32">
      <c r="B81" s="451"/>
      <c r="C81" s="451"/>
      <c r="D81" s="451"/>
      <c r="E81" s="451"/>
      <c r="F81" s="451"/>
      <c r="G81" s="451"/>
      <c r="H81" s="451"/>
      <c r="I81" s="451"/>
      <c r="J81" s="451"/>
      <c r="K81" s="451"/>
      <c r="L81" s="451"/>
      <c r="M81" s="451"/>
      <c r="N81" s="451"/>
      <c r="O81" s="451"/>
      <c r="P81" s="451"/>
      <c r="Q81" s="451"/>
      <c r="R81" s="451"/>
      <c r="S81" s="451"/>
      <c r="T81" s="451"/>
      <c r="U81" s="451"/>
      <c r="V81" s="451"/>
      <c r="W81" s="451"/>
      <c r="X81" s="451"/>
      <c r="Y81" s="451"/>
      <c r="Z81" s="451"/>
      <c r="AA81" s="451"/>
      <c r="AB81" s="451"/>
      <c r="AC81" s="451"/>
      <c r="AD81" s="451"/>
      <c r="AE81" s="451"/>
    </row>
    <row r="82" spans="2:32">
      <c r="B82" s="453" t="s">
        <v>220</v>
      </c>
      <c r="C82" s="561">
        <f>$AF82*C59</f>
        <v>60</v>
      </c>
      <c r="D82" s="561">
        <f t="shared" ref="D82:AE91" si="0">$AF82*D59</f>
        <v>60</v>
      </c>
      <c r="E82" s="561">
        <f t="shared" si="0"/>
        <v>60</v>
      </c>
      <c r="F82" s="561">
        <f t="shared" si="0"/>
        <v>60</v>
      </c>
      <c r="G82" s="561">
        <f t="shared" si="0"/>
        <v>60</v>
      </c>
      <c r="H82" s="561">
        <f t="shared" si="0"/>
        <v>60</v>
      </c>
      <c r="I82" s="561">
        <f t="shared" si="0"/>
        <v>60</v>
      </c>
      <c r="J82" s="561">
        <f t="shared" si="0"/>
        <v>60</v>
      </c>
      <c r="K82" s="561">
        <f t="shared" si="0"/>
        <v>60</v>
      </c>
      <c r="L82" s="561">
        <f t="shared" si="0"/>
        <v>60</v>
      </c>
      <c r="M82" s="561">
        <f t="shared" si="0"/>
        <v>60</v>
      </c>
      <c r="N82" s="561">
        <f t="shared" si="0"/>
        <v>60</v>
      </c>
      <c r="O82" s="561">
        <f t="shared" si="0"/>
        <v>60</v>
      </c>
      <c r="P82" s="561">
        <f t="shared" si="0"/>
        <v>60</v>
      </c>
      <c r="Q82" s="561">
        <f t="shared" si="0"/>
        <v>60</v>
      </c>
      <c r="R82" s="561">
        <f t="shared" si="0"/>
        <v>60</v>
      </c>
      <c r="S82" s="561">
        <f t="shared" si="0"/>
        <v>60</v>
      </c>
      <c r="T82" s="561">
        <f t="shared" si="0"/>
        <v>60</v>
      </c>
      <c r="U82" s="561">
        <f t="shared" si="0"/>
        <v>60</v>
      </c>
      <c r="V82" s="561">
        <f t="shared" si="0"/>
        <v>60</v>
      </c>
      <c r="W82" s="561">
        <f t="shared" si="0"/>
        <v>60</v>
      </c>
      <c r="X82" s="561">
        <f t="shared" si="0"/>
        <v>60</v>
      </c>
      <c r="Y82" s="561">
        <f t="shared" si="0"/>
        <v>60</v>
      </c>
      <c r="Z82" s="561">
        <f t="shared" si="0"/>
        <v>60</v>
      </c>
      <c r="AA82" s="561">
        <f t="shared" si="0"/>
        <v>60</v>
      </c>
      <c r="AB82" s="563">
        <f t="shared" si="0"/>
        <v>120</v>
      </c>
      <c r="AC82" s="563">
        <f t="shared" si="0"/>
        <v>120</v>
      </c>
      <c r="AD82" s="563">
        <f t="shared" si="0"/>
        <v>120</v>
      </c>
      <c r="AE82" s="563">
        <f t="shared" si="0"/>
        <v>120</v>
      </c>
      <c r="AF82" s="454">
        <v>1</v>
      </c>
    </row>
    <row r="83" spans="2:32">
      <c r="B83" s="453" t="s">
        <v>221</v>
      </c>
      <c r="C83" s="561">
        <f t="shared" ref="C83:R98" si="1">$AF83*C60</f>
        <v>60</v>
      </c>
      <c r="D83" s="561">
        <f t="shared" si="1"/>
        <v>60</v>
      </c>
      <c r="E83" s="561">
        <f t="shared" si="1"/>
        <v>60</v>
      </c>
      <c r="F83" s="561">
        <f t="shared" si="1"/>
        <v>60</v>
      </c>
      <c r="G83" s="561">
        <f t="shared" si="1"/>
        <v>60</v>
      </c>
      <c r="H83" s="561">
        <f t="shared" si="1"/>
        <v>60</v>
      </c>
      <c r="I83" s="561">
        <f t="shared" si="1"/>
        <v>60</v>
      </c>
      <c r="J83" s="561">
        <f t="shared" si="1"/>
        <v>60</v>
      </c>
      <c r="K83" s="561">
        <f t="shared" si="1"/>
        <v>60</v>
      </c>
      <c r="L83" s="561">
        <f t="shared" si="1"/>
        <v>60</v>
      </c>
      <c r="M83" s="561">
        <f t="shared" si="1"/>
        <v>60</v>
      </c>
      <c r="N83" s="561">
        <f t="shared" si="1"/>
        <v>60</v>
      </c>
      <c r="O83" s="561">
        <f t="shared" si="1"/>
        <v>60</v>
      </c>
      <c r="P83" s="561">
        <f t="shared" si="1"/>
        <v>60</v>
      </c>
      <c r="Q83" s="561">
        <f t="shared" si="1"/>
        <v>60</v>
      </c>
      <c r="R83" s="561">
        <f t="shared" si="1"/>
        <v>60</v>
      </c>
      <c r="S83" s="561">
        <f t="shared" si="0"/>
        <v>60</v>
      </c>
      <c r="T83" s="561">
        <f t="shared" si="0"/>
        <v>60</v>
      </c>
      <c r="U83" s="561">
        <f t="shared" si="0"/>
        <v>60</v>
      </c>
      <c r="V83" s="561">
        <f t="shared" si="0"/>
        <v>60</v>
      </c>
      <c r="W83" s="561">
        <f t="shared" si="0"/>
        <v>60</v>
      </c>
      <c r="X83" s="561">
        <f t="shared" si="0"/>
        <v>60</v>
      </c>
      <c r="Y83" s="563">
        <f t="shared" si="0"/>
        <v>120</v>
      </c>
      <c r="Z83" s="563">
        <f t="shared" si="0"/>
        <v>120</v>
      </c>
      <c r="AA83" s="563">
        <f t="shared" si="0"/>
        <v>120</v>
      </c>
      <c r="AB83" s="563">
        <f t="shared" si="0"/>
        <v>120</v>
      </c>
      <c r="AC83" s="563">
        <f t="shared" si="0"/>
        <v>120</v>
      </c>
      <c r="AD83" s="563">
        <f t="shared" si="0"/>
        <v>120</v>
      </c>
      <c r="AE83" s="563">
        <f t="shared" si="0"/>
        <v>120</v>
      </c>
      <c r="AF83" s="454">
        <v>1</v>
      </c>
    </row>
    <row r="84" spans="2:32">
      <c r="B84" s="453" t="s">
        <v>230</v>
      </c>
      <c r="C84" s="561">
        <f t="shared" si="1"/>
        <v>59</v>
      </c>
      <c r="D84" s="561">
        <f t="shared" si="0"/>
        <v>59</v>
      </c>
      <c r="E84" s="561">
        <f t="shared" si="0"/>
        <v>59</v>
      </c>
      <c r="F84" s="561">
        <f t="shared" si="0"/>
        <v>59</v>
      </c>
      <c r="G84" s="561">
        <f t="shared" si="0"/>
        <v>59</v>
      </c>
      <c r="H84" s="561">
        <f t="shared" si="0"/>
        <v>59</v>
      </c>
      <c r="I84" s="561">
        <f t="shared" si="0"/>
        <v>59</v>
      </c>
      <c r="J84" s="561">
        <f t="shared" si="0"/>
        <v>59</v>
      </c>
      <c r="K84" s="561">
        <f t="shared" si="0"/>
        <v>59</v>
      </c>
      <c r="L84" s="561">
        <f t="shared" si="0"/>
        <v>59</v>
      </c>
      <c r="M84" s="561">
        <f t="shared" si="0"/>
        <v>59</v>
      </c>
      <c r="N84" s="561">
        <f t="shared" si="0"/>
        <v>59</v>
      </c>
      <c r="O84" s="561">
        <f t="shared" si="0"/>
        <v>59</v>
      </c>
      <c r="P84" s="561">
        <f t="shared" si="0"/>
        <v>59</v>
      </c>
      <c r="Q84" s="561">
        <f t="shared" si="0"/>
        <v>59</v>
      </c>
      <c r="R84" s="561">
        <f t="shared" si="0"/>
        <v>59</v>
      </c>
      <c r="S84" s="561">
        <f t="shared" si="0"/>
        <v>59</v>
      </c>
      <c r="T84" s="561">
        <f t="shared" si="0"/>
        <v>59</v>
      </c>
      <c r="U84" s="561">
        <f t="shared" si="0"/>
        <v>59</v>
      </c>
      <c r="V84" s="563">
        <f t="shared" si="0"/>
        <v>118</v>
      </c>
      <c r="W84" s="563">
        <f t="shared" si="0"/>
        <v>118</v>
      </c>
      <c r="X84" s="563">
        <f t="shared" si="0"/>
        <v>118</v>
      </c>
      <c r="Y84" s="563">
        <f t="shared" si="0"/>
        <v>118</v>
      </c>
      <c r="Z84" s="563">
        <f t="shared" si="0"/>
        <v>118</v>
      </c>
      <c r="AA84" s="563">
        <f t="shared" si="0"/>
        <v>118</v>
      </c>
      <c r="AB84" s="563">
        <f t="shared" si="0"/>
        <v>118</v>
      </c>
      <c r="AC84" s="563">
        <f t="shared" si="0"/>
        <v>118</v>
      </c>
      <c r="AD84" s="563">
        <f t="shared" si="0"/>
        <v>118</v>
      </c>
      <c r="AE84" s="563">
        <f t="shared" si="0"/>
        <v>118</v>
      </c>
      <c r="AF84" s="454">
        <f>59/60</f>
        <v>0.98333333333333328</v>
      </c>
    </row>
    <row r="85" spans="2:32">
      <c r="B85" s="453" t="s">
        <v>222</v>
      </c>
      <c r="C85" s="561">
        <f t="shared" si="1"/>
        <v>54</v>
      </c>
      <c r="D85" s="561">
        <f t="shared" si="0"/>
        <v>54</v>
      </c>
      <c r="E85" s="561">
        <f t="shared" si="0"/>
        <v>54</v>
      </c>
      <c r="F85" s="561">
        <f t="shared" si="0"/>
        <v>54</v>
      </c>
      <c r="G85" s="561">
        <f t="shared" si="0"/>
        <v>54</v>
      </c>
      <c r="H85" s="561">
        <f t="shared" si="0"/>
        <v>54</v>
      </c>
      <c r="I85" s="561">
        <f t="shared" si="0"/>
        <v>54</v>
      </c>
      <c r="J85" s="561">
        <f t="shared" si="0"/>
        <v>54</v>
      </c>
      <c r="K85" s="561">
        <f t="shared" si="0"/>
        <v>54</v>
      </c>
      <c r="L85" s="561">
        <f t="shared" si="0"/>
        <v>54</v>
      </c>
      <c r="M85" s="561">
        <f t="shared" si="0"/>
        <v>54</v>
      </c>
      <c r="N85" s="561">
        <f t="shared" si="0"/>
        <v>54</v>
      </c>
      <c r="O85" s="561">
        <f t="shared" si="0"/>
        <v>54</v>
      </c>
      <c r="P85" s="561">
        <f t="shared" si="0"/>
        <v>54</v>
      </c>
      <c r="Q85" s="561">
        <f t="shared" si="0"/>
        <v>54</v>
      </c>
      <c r="R85" s="561">
        <f t="shared" si="0"/>
        <v>54</v>
      </c>
      <c r="S85" s="563">
        <f t="shared" si="0"/>
        <v>108</v>
      </c>
      <c r="T85" s="563">
        <f t="shared" si="0"/>
        <v>108</v>
      </c>
      <c r="U85" s="563">
        <f t="shared" si="0"/>
        <v>108</v>
      </c>
      <c r="V85" s="563">
        <f t="shared" si="0"/>
        <v>108</v>
      </c>
      <c r="W85" s="563">
        <f t="shared" si="0"/>
        <v>108</v>
      </c>
      <c r="X85" s="563">
        <f t="shared" si="0"/>
        <v>108</v>
      </c>
      <c r="Y85" s="563">
        <f t="shared" si="0"/>
        <v>108</v>
      </c>
      <c r="Z85" s="563">
        <f t="shared" si="0"/>
        <v>108</v>
      </c>
      <c r="AA85" s="563">
        <f t="shared" si="0"/>
        <v>108</v>
      </c>
      <c r="AB85" s="563">
        <f t="shared" si="0"/>
        <v>108</v>
      </c>
      <c r="AC85" s="563">
        <f t="shared" si="0"/>
        <v>108</v>
      </c>
      <c r="AD85" s="563">
        <f t="shared" si="0"/>
        <v>108</v>
      </c>
      <c r="AE85" s="563">
        <f t="shared" si="0"/>
        <v>108</v>
      </c>
      <c r="AF85" s="454">
        <f>54/60</f>
        <v>0.9</v>
      </c>
    </row>
    <row r="86" spans="2:32">
      <c r="B86" s="453" t="s">
        <v>223</v>
      </c>
      <c r="C86" s="561">
        <f t="shared" si="1"/>
        <v>52</v>
      </c>
      <c r="D86" s="561">
        <f t="shared" si="0"/>
        <v>52</v>
      </c>
      <c r="E86" s="561">
        <f t="shared" si="0"/>
        <v>52</v>
      </c>
      <c r="F86" s="561">
        <f t="shared" si="0"/>
        <v>52</v>
      </c>
      <c r="G86" s="561">
        <f t="shared" si="0"/>
        <v>52</v>
      </c>
      <c r="H86" s="561">
        <f t="shared" si="0"/>
        <v>52</v>
      </c>
      <c r="I86" s="561">
        <f t="shared" si="0"/>
        <v>52</v>
      </c>
      <c r="J86" s="561">
        <f t="shared" si="0"/>
        <v>52</v>
      </c>
      <c r="K86" s="561">
        <f t="shared" si="0"/>
        <v>52</v>
      </c>
      <c r="L86" s="561">
        <f t="shared" si="0"/>
        <v>52</v>
      </c>
      <c r="M86" s="561">
        <f t="shared" si="0"/>
        <v>52</v>
      </c>
      <c r="N86" s="561">
        <f t="shared" si="0"/>
        <v>52</v>
      </c>
      <c r="O86" s="561">
        <f t="shared" si="0"/>
        <v>52</v>
      </c>
      <c r="P86" s="561">
        <f t="shared" si="0"/>
        <v>52</v>
      </c>
      <c r="Q86" s="563">
        <f t="shared" si="0"/>
        <v>104</v>
      </c>
      <c r="R86" s="563">
        <f t="shared" si="0"/>
        <v>104</v>
      </c>
      <c r="S86" s="563">
        <f t="shared" si="0"/>
        <v>104</v>
      </c>
      <c r="T86" s="563">
        <f t="shared" si="0"/>
        <v>104</v>
      </c>
      <c r="U86" s="563">
        <f t="shared" si="0"/>
        <v>104</v>
      </c>
      <c r="V86" s="563">
        <f t="shared" si="0"/>
        <v>104</v>
      </c>
      <c r="W86" s="563">
        <f t="shared" si="0"/>
        <v>104</v>
      </c>
      <c r="X86" s="563">
        <f t="shared" si="0"/>
        <v>104</v>
      </c>
      <c r="Y86" s="563">
        <f t="shared" si="0"/>
        <v>104</v>
      </c>
      <c r="Z86" s="563">
        <f t="shared" si="0"/>
        <v>104</v>
      </c>
      <c r="AA86" s="563">
        <f t="shared" si="0"/>
        <v>104</v>
      </c>
      <c r="AB86" s="563">
        <f t="shared" si="0"/>
        <v>104</v>
      </c>
      <c r="AC86" s="563">
        <f t="shared" si="0"/>
        <v>104</v>
      </c>
      <c r="AD86" s="563">
        <f t="shared" si="0"/>
        <v>104</v>
      </c>
      <c r="AE86" s="563">
        <f t="shared" si="0"/>
        <v>104</v>
      </c>
      <c r="AF86" s="454">
        <f>52/60</f>
        <v>0.8666666666666667</v>
      </c>
    </row>
    <row r="87" spans="2:32">
      <c r="B87" s="453" t="s">
        <v>224</v>
      </c>
      <c r="C87" s="561">
        <f t="shared" si="1"/>
        <v>36</v>
      </c>
      <c r="D87" s="561">
        <f t="shared" si="0"/>
        <v>36</v>
      </c>
      <c r="E87" s="561">
        <f t="shared" si="0"/>
        <v>36</v>
      </c>
      <c r="F87" s="561">
        <f t="shared" si="0"/>
        <v>36</v>
      </c>
      <c r="G87" s="561">
        <f t="shared" si="0"/>
        <v>36</v>
      </c>
      <c r="H87" s="561">
        <f t="shared" si="0"/>
        <v>36</v>
      </c>
      <c r="I87" s="561">
        <f t="shared" si="0"/>
        <v>36</v>
      </c>
      <c r="J87" s="561">
        <f t="shared" si="0"/>
        <v>36</v>
      </c>
      <c r="K87" s="562">
        <f t="shared" si="0"/>
        <v>72</v>
      </c>
      <c r="L87" s="562">
        <f t="shared" si="0"/>
        <v>72</v>
      </c>
      <c r="M87" s="562">
        <f t="shared" si="0"/>
        <v>72</v>
      </c>
      <c r="N87" s="562">
        <f t="shared" si="0"/>
        <v>72</v>
      </c>
      <c r="O87" s="562">
        <f t="shared" si="0"/>
        <v>72</v>
      </c>
      <c r="P87" s="562">
        <f t="shared" si="0"/>
        <v>72</v>
      </c>
      <c r="Q87" s="562">
        <f t="shared" si="0"/>
        <v>72</v>
      </c>
      <c r="R87" s="562">
        <f t="shared" si="0"/>
        <v>72</v>
      </c>
      <c r="S87" s="562">
        <f t="shared" si="0"/>
        <v>72</v>
      </c>
      <c r="T87" s="562">
        <f t="shared" si="0"/>
        <v>72</v>
      </c>
      <c r="U87" s="562">
        <f t="shared" si="0"/>
        <v>72</v>
      </c>
      <c r="V87" s="563">
        <f t="shared" si="0"/>
        <v>108</v>
      </c>
      <c r="W87" s="563">
        <f t="shared" si="0"/>
        <v>108</v>
      </c>
      <c r="X87" s="563">
        <f t="shared" si="0"/>
        <v>108</v>
      </c>
      <c r="Y87" s="563">
        <f t="shared" si="0"/>
        <v>108</v>
      </c>
      <c r="Z87" s="563">
        <f t="shared" si="0"/>
        <v>108</v>
      </c>
      <c r="AA87" s="563">
        <f t="shared" si="0"/>
        <v>108</v>
      </c>
      <c r="AB87" s="563">
        <f t="shared" si="0"/>
        <v>108</v>
      </c>
      <c r="AC87" s="563">
        <f t="shared" si="0"/>
        <v>108</v>
      </c>
      <c r="AD87" s="563">
        <f t="shared" si="0"/>
        <v>108</v>
      </c>
      <c r="AE87" s="563">
        <f t="shared" si="0"/>
        <v>108</v>
      </c>
      <c r="AF87" s="454">
        <f>36/42</f>
        <v>0.8571428571428571</v>
      </c>
    </row>
    <row r="88" spans="2:32">
      <c r="B88" s="453" t="s">
        <v>377</v>
      </c>
      <c r="C88" s="561">
        <f t="shared" si="1"/>
        <v>38</v>
      </c>
      <c r="D88" s="561">
        <f t="shared" si="0"/>
        <v>38</v>
      </c>
      <c r="E88" s="561">
        <f t="shared" si="0"/>
        <v>38</v>
      </c>
      <c r="F88" s="561">
        <f t="shared" si="0"/>
        <v>38</v>
      </c>
      <c r="G88" s="561">
        <f t="shared" si="0"/>
        <v>38</v>
      </c>
      <c r="H88" s="561">
        <f t="shared" si="0"/>
        <v>38</v>
      </c>
      <c r="I88" s="561">
        <f t="shared" si="0"/>
        <v>38</v>
      </c>
      <c r="J88" s="561">
        <f t="shared" si="0"/>
        <v>38</v>
      </c>
      <c r="K88" s="561">
        <f t="shared" si="0"/>
        <v>38</v>
      </c>
      <c r="L88" s="562">
        <f t="shared" si="0"/>
        <v>76</v>
      </c>
      <c r="M88" s="562">
        <f t="shared" si="0"/>
        <v>76</v>
      </c>
      <c r="N88" s="562">
        <f t="shared" si="0"/>
        <v>76</v>
      </c>
      <c r="O88" s="562">
        <f t="shared" si="0"/>
        <v>76</v>
      </c>
      <c r="P88" s="562">
        <f t="shared" si="0"/>
        <v>76</v>
      </c>
      <c r="Q88" s="562">
        <f t="shared" si="0"/>
        <v>76</v>
      </c>
      <c r="R88" s="562">
        <f t="shared" si="0"/>
        <v>76</v>
      </c>
      <c r="S88" s="562">
        <f t="shared" si="0"/>
        <v>76</v>
      </c>
      <c r="T88" s="562">
        <f t="shared" si="0"/>
        <v>76</v>
      </c>
      <c r="U88" s="562">
        <f t="shared" si="0"/>
        <v>76</v>
      </c>
      <c r="V88" s="562">
        <f t="shared" si="0"/>
        <v>76</v>
      </c>
      <c r="W88" s="562">
        <f t="shared" si="0"/>
        <v>76</v>
      </c>
      <c r="X88" s="562">
        <f t="shared" si="0"/>
        <v>76</v>
      </c>
      <c r="Y88" s="562">
        <f t="shared" si="0"/>
        <v>76</v>
      </c>
      <c r="Z88" s="562">
        <f t="shared" si="0"/>
        <v>76</v>
      </c>
      <c r="AA88" s="563">
        <f t="shared" si="0"/>
        <v>114</v>
      </c>
      <c r="AB88" s="563">
        <f t="shared" si="0"/>
        <v>114</v>
      </c>
      <c r="AC88" s="563">
        <f t="shared" si="0"/>
        <v>114</v>
      </c>
      <c r="AD88" s="563">
        <f t="shared" si="0"/>
        <v>114</v>
      </c>
      <c r="AE88" s="563">
        <f t="shared" si="0"/>
        <v>114</v>
      </c>
      <c r="AF88" s="454">
        <f>38/46</f>
        <v>0.82608695652173914</v>
      </c>
    </row>
    <row r="89" spans="2:32">
      <c r="B89" s="453" t="s">
        <v>378</v>
      </c>
      <c r="C89" s="561">
        <f t="shared" si="1"/>
        <v>29</v>
      </c>
      <c r="D89" s="561">
        <f t="shared" si="0"/>
        <v>29</v>
      </c>
      <c r="E89" s="561">
        <f t="shared" si="0"/>
        <v>29</v>
      </c>
      <c r="F89" s="561">
        <f t="shared" si="0"/>
        <v>29</v>
      </c>
      <c r="G89" s="561">
        <f t="shared" si="0"/>
        <v>29</v>
      </c>
      <c r="H89" s="561">
        <f t="shared" si="0"/>
        <v>29</v>
      </c>
      <c r="I89" s="561">
        <f t="shared" si="0"/>
        <v>29</v>
      </c>
      <c r="J89" s="561">
        <f t="shared" si="0"/>
        <v>29</v>
      </c>
      <c r="K89" s="561">
        <f t="shared" si="0"/>
        <v>29</v>
      </c>
      <c r="L89" s="562">
        <f t="shared" si="0"/>
        <v>87</v>
      </c>
      <c r="M89" s="562">
        <f t="shared" si="0"/>
        <v>87</v>
      </c>
      <c r="N89" s="562">
        <f t="shared" si="0"/>
        <v>87</v>
      </c>
      <c r="O89" s="562">
        <f t="shared" si="0"/>
        <v>87</v>
      </c>
      <c r="P89" s="562">
        <f t="shared" si="0"/>
        <v>87</v>
      </c>
      <c r="Q89" s="562">
        <f t="shared" si="0"/>
        <v>87</v>
      </c>
      <c r="R89" s="562">
        <f t="shared" si="0"/>
        <v>87</v>
      </c>
      <c r="S89" s="562">
        <f t="shared" si="0"/>
        <v>87</v>
      </c>
      <c r="T89" s="562">
        <f t="shared" si="0"/>
        <v>87</v>
      </c>
      <c r="U89" s="562">
        <f t="shared" si="0"/>
        <v>87</v>
      </c>
      <c r="V89" s="562">
        <f t="shared" si="0"/>
        <v>87</v>
      </c>
      <c r="W89" s="562">
        <f t="shared" si="0"/>
        <v>87</v>
      </c>
      <c r="X89" s="562">
        <f t="shared" si="0"/>
        <v>87</v>
      </c>
      <c r="Y89" s="562">
        <f t="shared" si="0"/>
        <v>87</v>
      </c>
      <c r="Z89" s="563">
        <f t="shared" si="0"/>
        <v>127.6</v>
      </c>
      <c r="AA89" s="563">
        <f t="shared" si="0"/>
        <v>127.6</v>
      </c>
      <c r="AB89" s="563">
        <f t="shared" si="0"/>
        <v>127.6</v>
      </c>
      <c r="AC89" s="563">
        <f t="shared" si="0"/>
        <v>127.6</v>
      </c>
      <c r="AD89" s="563">
        <f t="shared" si="0"/>
        <v>127.6</v>
      </c>
      <c r="AE89" s="563">
        <f t="shared" si="0"/>
        <v>127.6</v>
      </c>
      <c r="AF89" s="454">
        <f>29/34</f>
        <v>0.8529411764705882</v>
      </c>
    </row>
    <row r="90" spans="2:32">
      <c r="B90" s="453" t="s">
        <v>379</v>
      </c>
      <c r="C90" s="561">
        <f t="shared" si="1"/>
        <v>27</v>
      </c>
      <c r="D90" s="561">
        <f t="shared" si="0"/>
        <v>27</v>
      </c>
      <c r="E90" s="561">
        <f t="shared" si="0"/>
        <v>27</v>
      </c>
      <c r="F90" s="561">
        <f t="shared" si="0"/>
        <v>27</v>
      </c>
      <c r="G90" s="561">
        <f t="shared" si="0"/>
        <v>27</v>
      </c>
      <c r="H90" s="561">
        <f t="shared" si="0"/>
        <v>27</v>
      </c>
      <c r="I90" s="561">
        <f t="shared" si="0"/>
        <v>27</v>
      </c>
      <c r="J90" s="561">
        <f t="shared" si="0"/>
        <v>27</v>
      </c>
      <c r="K90" s="561">
        <f t="shared" si="0"/>
        <v>27</v>
      </c>
      <c r="L90" s="562">
        <f t="shared" si="0"/>
        <v>81</v>
      </c>
      <c r="M90" s="562">
        <f t="shared" si="0"/>
        <v>81</v>
      </c>
      <c r="N90" s="562">
        <f t="shared" si="0"/>
        <v>81</v>
      </c>
      <c r="O90" s="562">
        <f t="shared" si="0"/>
        <v>81</v>
      </c>
      <c r="P90" s="562">
        <f t="shared" si="0"/>
        <v>81</v>
      </c>
      <c r="Q90" s="562">
        <f t="shared" si="0"/>
        <v>81</v>
      </c>
      <c r="R90" s="562">
        <f t="shared" si="0"/>
        <v>81</v>
      </c>
      <c r="S90" s="562">
        <f t="shared" si="0"/>
        <v>81</v>
      </c>
      <c r="T90" s="562">
        <f t="shared" si="0"/>
        <v>81</v>
      </c>
      <c r="U90" s="562">
        <f t="shared" si="0"/>
        <v>81</v>
      </c>
      <c r="V90" s="562">
        <f t="shared" si="0"/>
        <v>81</v>
      </c>
      <c r="W90" s="562">
        <f t="shared" si="0"/>
        <v>81</v>
      </c>
      <c r="X90" s="563">
        <f t="shared" si="0"/>
        <v>129.60000000000002</v>
      </c>
      <c r="Y90" s="563">
        <f t="shared" si="0"/>
        <v>129.60000000000002</v>
      </c>
      <c r="Z90" s="563">
        <f t="shared" si="0"/>
        <v>129.60000000000002</v>
      </c>
      <c r="AA90" s="563">
        <f t="shared" si="0"/>
        <v>129.60000000000002</v>
      </c>
      <c r="AB90" s="563">
        <f t="shared" si="0"/>
        <v>129.60000000000002</v>
      </c>
      <c r="AC90" s="563">
        <f t="shared" si="0"/>
        <v>129.60000000000002</v>
      </c>
      <c r="AD90" s="563">
        <f t="shared" si="0"/>
        <v>129.60000000000002</v>
      </c>
      <c r="AE90" s="563">
        <f t="shared" si="0"/>
        <v>129.60000000000002</v>
      </c>
      <c r="AF90" s="454">
        <f>27/33</f>
        <v>0.81818181818181823</v>
      </c>
    </row>
    <row r="91" spans="2:32">
      <c r="B91" s="453" t="s">
        <v>380</v>
      </c>
      <c r="C91" s="561">
        <f t="shared" si="1"/>
        <v>24</v>
      </c>
      <c r="D91" s="561">
        <f t="shared" si="0"/>
        <v>24</v>
      </c>
      <c r="E91" s="561">
        <f t="shared" si="0"/>
        <v>24</v>
      </c>
      <c r="F91" s="561">
        <f t="shared" si="0"/>
        <v>24</v>
      </c>
      <c r="G91" s="561">
        <f t="shared" si="0"/>
        <v>24</v>
      </c>
      <c r="H91" s="561">
        <f t="shared" si="0"/>
        <v>24</v>
      </c>
      <c r="I91" s="561">
        <f t="shared" si="0"/>
        <v>24</v>
      </c>
      <c r="J91" s="561">
        <f t="shared" si="0"/>
        <v>24</v>
      </c>
      <c r="K91" s="561">
        <f t="shared" si="0"/>
        <v>24</v>
      </c>
      <c r="L91" s="562">
        <f t="shared" si="0"/>
        <v>96</v>
      </c>
      <c r="M91" s="562">
        <f t="shared" si="0"/>
        <v>96</v>
      </c>
      <c r="N91" s="562">
        <f t="shared" si="0"/>
        <v>96</v>
      </c>
      <c r="O91" s="562">
        <f t="shared" si="0"/>
        <v>96</v>
      </c>
      <c r="P91" s="562">
        <f t="shared" si="0"/>
        <v>96</v>
      </c>
      <c r="Q91" s="562">
        <f t="shared" si="0"/>
        <v>96</v>
      </c>
      <c r="R91" s="562">
        <f t="shared" si="0"/>
        <v>96</v>
      </c>
      <c r="S91" s="562">
        <f t="shared" si="0"/>
        <v>96</v>
      </c>
      <c r="T91" s="562">
        <f t="shared" si="0"/>
        <v>96</v>
      </c>
      <c r="U91" s="562">
        <f t="shared" si="0"/>
        <v>96</v>
      </c>
      <c r="V91" s="562">
        <f t="shared" ref="D91:AE100" si="2">$AF91*V68</f>
        <v>96</v>
      </c>
      <c r="W91" s="562">
        <f t="shared" si="2"/>
        <v>96</v>
      </c>
      <c r="X91" s="562">
        <f t="shared" si="2"/>
        <v>96</v>
      </c>
      <c r="Y91" s="562">
        <f t="shared" si="2"/>
        <v>96</v>
      </c>
      <c r="Z91" s="563">
        <f t="shared" si="2"/>
        <v>146.48275862068965</v>
      </c>
      <c r="AA91" s="563">
        <f t="shared" si="2"/>
        <v>146.48275862068965</v>
      </c>
      <c r="AB91" s="563">
        <f t="shared" si="2"/>
        <v>146.48275862068965</v>
      </c>
      <c r="AC91" s="563">
        <f t="shared" si="2"/>
        <v>146.48275862068965</v>
      </c>
      <c r="AD91" s="563">
        <f t="shared" si="2"/>
        <v>146.48275862068965</v>
      </c>
      <c r="AE91" s="563">
        <f t="shared" si="2"/>
        <v>146.48275862068965</v>
      </c>
      <c r="AF91" s="454">
        <f>24/29</f>
        <v>0.82758620689655171</v>
      </c>
    </row>
    <row r="92" spans="2:32">
      <c r="B92" s="453" t="s">
        <v>381</v>
      </c>
      <c r="C92" s="561">
        <f t="shared" si="1"/>
        <v>53</v>
      </c>
      <c r="D92" s="561">
        <f t="shared" si="2"/>
        <v>53</v>
      </c>
      <c r="E92" s="561">
        <f t="shared" si="2"/>
        <v>53</v>
      </c>
      <c r="F92" s="561">
        <f t="shared" si="2"/>
        <v>53</v>
      </c>
      <c r="G92" s="561">
        <f t="shared" si="2"/>
        <v>53</v>
      </c>
      <c r="H92" s="561">
        <f t="shared" si="2"/>
        <v>53</v>
      </c>
      <c r="I92" s="561">
        <f t="shared" si="2"/>
        <v>53</v>
      </c>
      <c r="J92" s="561">
        <f t="shared" si="2"/>
        <v>53</v>
      </c>
      <c r="K92" s="561">
        <f t="shared" si="2"/>
        <v>53</v>
      </c>
      <c r="L92" s="561">
        <f t="shared" si="2"/>
        <v>53</v>
      </c>
      <c r="M92" s="561">
        <f t="shared" si="2"/>
        <v>53</v>
      </c>
      <c r="N92" s="561">
        <f t="shared" si="2"/>
        <v>53</v>
      </c>
      <c r="O92" s="561">
        <f t="shared" si="2"/>
        <v>53</v>
      </c>
      <c r="P92" s="561">
        <f t="shared" si="2"/>
        <v>53</v>
      </c>
      <c r="Q92" s="561">
        <f t="shared" si="2"/>
        <v>53</v>
      </c>
      <c r="R92" s="563">
        <f t="shared" si="2"/>
        <v>106</v>
      </c>
      <c r="S92" s="563">
        <f t="shared" si="2"/>
        <v>106</v>
      </c>
      <c r="T92" s="563">
        <f t="shared" si="2"/>
        <v>106</v>
      </c>
      <c r="U92" s="563">
        <f t="shared" si="2"/>
        <v>106</v>
      </c>
      <c r="V92" s="563">
        <f t="shared" si="2"/>
        <v>106</v>
      </c>
      <c r="W92" s="563">
        <f t="shared" si="2"/>
        <v>106</v>
      </c>
      <c r="X92" s="563">
        <f t="shared" si="2"/>
        <v>106</v>
      </c>
      <c r="Y92" s="563">
        <f t="shared" si="2"/>
        <v>106</v>
      </c>
      <c r="Z92" s="563">
        <f t="shared" si="2"/>
        <v>106</v>
      </c>
      <c r="AA92" s="563">
        <f t="shared" si="2"/>
        <v>106</v>
      </c>
      <c r="AB92" s="563">
        <f t="shared" si="2"/>
        <v>106</v>
      </c>
      <c r="AC92" s="563">
        <f t="shared" si="2"/>
        <v>106</v>
      </c>
      <c r="AD92" s="563">
        <f t="shared" si="2"/>
        <v>106</v>
      </c>
      <c r="AE92" s="563">
        <f t="shared" si="2"/>
        <v>106</v>
      </c>
      <c r="AF92" s="454">
        <f>53/60</f>
        <v>0.8833333333333333</v>
      </c>
    </row>
    <row r="93" spans="2:32">
      <c r="B93" s="453" t="s">
        <v>247</v>
      </c>
      <c r="C93" s="561">
        <f t="shared" si="1"/>
        <v>37</v>
      </c>
      <c r="D93" s="561">
        <f t="shared" si="2"/>
        <v>37</v>
      </c>
      <c r="E93" s="561">
        <f t="shared" si="2"/>
        <v>37</v>
      </c>
      <c r="F93" s="561">
        <f t="shared" si="2"/>
        <v>37</v>
      </c>
      <c r="G93" s="561">
        <f t="shared" si="2"/>
        <v>37</v>
      </c>
      <c r="H93" s="561">
        <f t="shared" si="2"/>
        <v>37</v>
      </c>
      <c r="I93" s="561">
        <f t="shared" si="2"/>
        <v>37</v>
      </c>
      <c r="J93" s="561">
        <f t="shared" si="2"/>
        <v>37</v>
      </c>
      <c r="K93" s="562">
        <f t="shared" si="2"/>
        <v>74</v>
      </c>
      <c r="L93" s="562">
        <f t="shared" si="2"/>
        <v>74</v>
      </c>
      <c r="M93" s="562">
        <f t="shared" si="2"/>
        <v>74</v>
      </c>
      <c r="N93" s="562">
        <f t="shared" si="2"/>
        <v>74</v>
      </c>
      <c r="O93" s="562">
        <f t="shared" si="2"/>
        <v>74</v>
      </c>
      <c r="P93" s="562">
        <f t="shared" si="2"/>
        <v>74</v>
      </c>
      <c r="Q93" s="562">
        <f t="shared" si="2"/>
        <v>74</v>
      </c>
      <c r="R93" s="562">
        <f t="shared" si="2"/>
        <v>74</v>
      </c>
      <c r="S93" s="562">
        <f t="shared" si="2"/>
        <v>74</v>
      </c>
      <c r="T93" s="562">
        <f t="shared" si="2"/>
        <v>74</v>
      </c>
      <c r="U93" s="562">
        <f t="shared" si="2"/>
        <v>74</v>
      </c>
      <c r="V93" s="562">
        <f t="shared" si="2"/>
        <v>74</v>
      </c>
      <c r="W93" s="562">
        <f t="shared" si="2"/>
        <v>74</v>
      </c>
      <c r="X93" s="562">
        <f t="shared" si="2"/>
        <v>74</v>
      </c>
      <c r="Y93" s="563">
        <f t="shared" si="2"/>
        <v>160.27727272727273</v>
      </c>
      <c r="Z93" s="563">
        <f t="shared" si="2"/>
        <v>160.27727272727273</v>
      </c>
      <c r="AA93" s="563">
        <f t="shared" si="2"/>
        <v>160.27727272727273</v>
      </c>
      <c r="AB93" s="563">
        <f t="shared" si="2"/>
        <v>160.27727272727273</v>
      </c>
      <c r="AC93" s="563">
        <f t="shared" si="2"/>
        <v>160.27727272727273</v>
      </c>
      <c r="AD93" s="563">
        <f t="shared" si="2"/>
        <v>160.27727272727273</v>
      </c>
      <c r="AE93" s="563">
        <f t="shared" si="2"/>
        <v>160.27727272727273</v>
      </c>
      <c r="AF93" s="454">
        <f>37/44</f>
        <v>0.84090909090909094</v>
      </c>
    </row>
    <row r="94" spans="2:32">
      <c r="B94" s="453" t="s">
        <v>229</v>
      </c>
      <c r="C94" s="561">
        <f t="shared" si="1"/>
        <v>39</v>
      </c>
      <c r="D94" s="561">
        <f t="shared" si="2"/>
        <v>39</v>
      </c>
      <c r="E94" s="561">
        <f t="shared" si="2"/>
        <v>39</v>
      </c>
      <c r="F94" s="561">
        <f t="shared" si="2"/>
        <v>39</v>
      </c>
      <c r="G94" s="561">
        <f t="shared" si="2"/>
        <v>39</v>
      </c>
      <c r="H94" s="561">
        <f t="shared" si="2"/>
        <v>39</v>
      </c>
      <c r="I94" s="561">
        <f t="shared" si="2"/>
        <v>39</v>
      </c>
      <c r="J94" s="561">
        <f t="shared" si="2"/>
        <v>39</v>
      </c>
      <c r="K94" s="562">
        <f t="shared" si="2"/>
        <v>78</v>
      </c>
      <c r="L94" s="562">
        <f t="shared" si="2"/>
        <v>78</v>
      </c>
      <c r="M94" s="562">
        <f t="shared" si="2"/>
        <v>78</v>
      </c>
      <c r="N94" s="562">
        <f t="shared" si="2"/>
        <v>78</v>
      </c>
      <c r="O94" s="562">
        <f t="shared" si="2"/>
        <v>78</v>
      </c>
      <c r="P94" s="562">
        <f t="shared" si="2"/>
        <v>78</v>
      </c>
      <c r="Q94" s="562">
        <f t="shared" si="2"/>
        <v>78</v>
      </c>
      <c r="R94" s="562">
        <f t="shared" si="2"/>
        <v>78</v>
      </c>
      <c r="S94" s="562">
        <f t="shared" si="2"/>
        <v>78</v>
      </c>
      <c r="T94" s="562">
        <f t="shared" si="2"/>
        <v>78</v>
      </c>
      <c r="U94" s="562">
        <f t="shared" si="2"/>
        <v>78</v>
      </c>
      <c r="V94" s="562">
        <f t="shared" si="2"/>
        <v>78</v>
      </c>
      <c r="W94" s="562">
        <f t="shared" si="2"/>
        <v>78</v>
      </c>
      <c r="X94" s="562">
        <f t="shared" si="2"/>
        <v>78</v>
      </c>
      <c r="Y94" s="562">
        <f t="shared" si="2"/>
        <v>78</v>
      </c>
      <c r="Z94" s="562">
        <f t="shared" si="2"/>
        <v>78</v>
      </c>
      <c r="AA94" s="562">
        <f t="shared" si="2"/>
        <v>78</v>
      </c>
      <c r="AB94" s="562">
        <f t="shared" si="2"/>
        <v>78</v>
      </c>
      <c r="AC94" s="563">
        <f t="shared" si="2"/>
        <v>169</v>
      </c>
      <c r="AD94" s="563">
        <f t="shared" si="2"/>
        <v>169</v>
      </c>
      <c r="AE94" s="563">
        <f t="shared" si="2"/>
        <v>169</v>
      </c>
      <c r="AF94" s="454">
        <f>39/45</f>
        <v>0.8666666666666667</v>
      </c>
    </row>
    <row r="95" spans="2:32">
      <c r="B95" s="453" t="s">
        <v>382</v>
      </c>
      <c r="C95" s="561">
        <f t="shared" si="1"/>
        <v>28</v>
      </c>
      <c r="D95" s="561">
        <f t="shared" si="2"/>
        <v>28</v>
      </c>
      <c r="E95" s="561">
        <f t="shared" si="2"/>
        <v>28</v>
      </c>
      <c r="F95" s="561">
        <f t="shared" si="2"/>
        <v>28</v>
      </c>
      <c r="G95" s="561">
        <f t="shared" si="2"/>
        <v>28</v>
      </c>
      <c r="H95" s="561">
        <f t="shared" si="2"/>
        <v>28</v>
      </c>
      <c r="I95" s="561">
        <f t="shared" si="2"/>
        <v>28</v>
      </c>
      <c r="J95" s="561">
        <f t="shared" si="2"/>
        <v>28</v>
      </c>
      <c r="K95" s="562">
        <f t="shared" si="2"/>
        <v>84</v>
      </c>
      <c r="L95" s="562">
        <f t="shared" si="2"/>
        <v>84</v>
      </c>
      <c r="M95" s="562">
        <f t="shared" si="2"/>
        <v>84</v>
      </c>
      <c r="N95" s="562">
        <f t="shared" si="2"/>
        <v>84</v>
      </c>
      <c r="O95" s="562">
        <f t="shared" si="2"/>
        <v>84</v>
      </c>
      <c r="P95" s="562">
        <f t="shared" si="2"/>
        <v>84</v>
      </c>
      <c r="Q95" s="562">
        <f t="shared" si="2"/>
        <v>84</v>
      </c>
      <c r="R95" s="562">
        <f t="shared" si="2"/>
        <v>84</v>
      </c>
      <c r="S95" s="562">
        <f t="shared" si="2"/>
        <v>84</v>
      </c>
      <c r="T95" s="562">
        <f t="shared" si="2"/>
        <v>84</v>
      </c>
      <c r="U95" s="562">
        <f t="shared" si="2"/>
        <v>84</v>
      </c>
      <c r="V95" s="562">
        <f t="shared" si="2"/>
        <v>84</v>
      </c>
      <c r="W95" s="562">
        <f t="shared" si="2"/>
        <v>84</v>
      </c>
      <c r="X95" s="562">
        <f t="shared" si="2"/>
        <v>84</v>
      </c>
      <c r="Y95" s="562">
        <f t="shared" si="2"/>
        <v>84</v>
      </c>
      <c r="Z95" s="562">
        <f t="shared" si="2"/>
        <v>84</v>
      </c>
      <c r="AA95" s="562">
        <f t="shared" si="2"/>
        <v>84</v>
      </c>
      <c r="AB95" s="562">
        <f t="shared" si="2"/>
        <v>84</v>
      </c>
      <c r="AC95" s="563">
        <f t="shared" si="2"/>
        <v>179.2</v>
      </c>
      <c r="AD95" s="563">
        <f t="shared" si="2"/>
        <v>179.2</v>
      </c>
      <c r="AE95" s="563">
        <f t="shared" si="2"/>
        <v>179.2</v>
      </c>
      <c r="AF95" s="454">
        <f>28/33</f>
        <v>0.84848484848484851</v>
      </c>
    </row>
    <row r="96" spans="2:32">
      <c r="B96" s="453" t="s">
        <v>383</v>
      </c>
      <c r="C96" s="561">
        <f t="shared" si="1"/>
        <v>24</v>
      </c>
      <c r="D96" s="561">
        <f t="shared" si="2"/>
        <v>24</v>
      </c>
      <c r="E96" s="561">
        <f t="shared" si="2"/>
        <v>24</v>
      </c>
      <c r="F96" s="561">
        <f t="shared" si="2"/>
        <v>24</v>
      </c>
      <c r="G96" s="561">
        <f t="shared" si="2"/>
        <v>24</v>
      </c>
      <c r="H96" s="561">
        <f t="shared" si="2"/>
        <v>24</v>
      </c>
      <c r="I96" s="561">
        <f t="shared" si="2"/>
        <v>24</v>
      </c>
      <c r="J96" s="561">
        <f t="shared" si="2"/>
        <v>24</v>
      </c>
      <c r="K96" s="562">
        <f t="shared" si="2"/>
        <v>87.428571428571431</v>
      </c>
      <c r="L96" s="562">
        <f t="shared" si="2"/>
        <v>87.428571428571431</v>
      </c>
      <c r="M96" s="562">
        <f t="shared" si="2"/>
        <v>87.428571428571431</v>
      </c>
      <c r="N96" s="562">
        <f t="shared" si="2"/>
        <v>87.428571428571431</v>
      </c>
      <c r="O96" s="562">
        <f t="shared" si="2"/>
        <v>87.428571428571431</v>
      </c>
      <c r="P96" s="562">
        <f t="shared" si="2"/>
        <v>87.428571428571431</v>
      </c>
      <c r="Q96" s="562">
        <f t="shared" si="2"/>
        <v>87.428571428571431</v>
      </c>
      <c r="R96" s="562">
        <f t="shared" si="2"/>
        <v>87.428571428571431</v>
      </c>
      <c r="S96" s="562">
        <f t="shared" si="2"/>
        <v>87.428571428571431</v>
      </c>
      <c r="T96" s="562">
        <f t="shared" si="2"/>
        <v>87.428571428571431</v>
      </c>
      <c r="U96" s="562">
        <f t="shared" si="2"/>
        <v>87.428571428571431</v>
      </c>
      <c r="V96" s="562">
        <f t="shared" si="2"/>
        <v>87.428571428571431</v>
      </c>
      <c r="W96" s="562">
        <f t="shared" si="2"/>
        <v>87.428571428571431</v>
      </c>
      <c r="X96" s="562">
        <f t="shared" si="2"/>
        <v>87.428571428571431</v>
      </c>
      <c r="Y96" s="562">
        <f t="shared" si="2"/>
        <v>87.428571428571431</v>
      </c>
      <c r="Z96" s="562">
        <f t="shared" si="2"/>
        <v>87.428571428571431</v>
      </c>
      <c r="AA96" s="562">
        <f t="shared" si="2"/>
        <v>87.428571428571431</v>
      </c>
      <c r="AB96" s="562">
        <f t="shared" si="2"/>
        <v>87.428571428571431</v>
      </c>
      <c r="AC96" s="563">
        <f t="shared" si="2"/>
        <v>204</v>
      </c>
      <c r="AD96" s="563">
        <f t="shared" si="2"/>
        <v>204</v>
      </c>
      <c r="AE96" s="563">
        <f t="shared" si="2"/>
        <v>204</v>
      </c>
      <c r="AF96" s="454">
        <f>24/28</f>
        <v>0.8571428571428571</v>
      </c>
    </row>
    <row r="97" spans="2:32">
      <c r="B97" s="453" t="s">
        <v>384</v>
      </c>
      <c r="C97" s="561">
        <f t="shared" si="1"/>
        <v>23.4</v>
      </c>
      <c r="D97" s="561">
        <f t="shared" si="2"/>
        <v>23.4</v>
      </c>
      <c r="E97" s="561">
        <f t="shared" si="2"/>
        <v>23.4</v>
      </c>
      <c r="F97" s="561">
        <f t="shared" si="2"/>
        <v>23.4</v>
      </c>
      <c r="G97" s="561">
        <f t="shared" si="2"/>
        <v>23.4</v>
      </c>
      <c r="H97" s="561">
        <f t="shared" si="2"/>
        <v>23.4</v>
      </c>
      <c r="I97" s="561">
        <f t="shared" si="2"/>
        <v>23.4</v>
      </c>
      <c r="J97" s="561">
        <f t="shared" si="2"/>
        <v>23.4</v>
      </c>
      <c r="K97" s="562">
        <f t="shared" si="2"/>
        <v>93.6</v>
      </c>
      <c r="L97" s="562">
        <f t="shared" si="2"/>
        <v>93.6</v>
      </c>
      <c r="M97" s="562">
        <f t="shared" si="2"/>
        <v>93.6</v>
      </c>
      <c r="N97" s="562">
        <f t="shared" si="2"/>
        <v>93.6</v>
      </c>
      <c r="O97" s="562">
        <f t="shared" si="2"/>
        <v>93.6</v>
      </c>
      <c r="P97" s="562">
        <f t="shared" si="2"/>
        <v>93.6</v>
      </c>
      <c r="Q97" s="562">
        <f t="shared" si="2"/>
        <v>93.6</v>
      </c>
      <c r="R97" s="562">
        <f t="shared" si="2"/>
        <v>93.6</v>
      </c>
      <c r="S97" s="562">
        <f t="shared" si="2"/>
        <v>93.6</v>
      </c>
      <c r="T97" s="562">
        <f t="shared" si="2"/>
        <v>93.6</v>
      </c>
      <c r="U97" s="562">
        <f t="shared" si="2"/>
        <v>93.6</v>
      </c>
      <c r="V97" s="562">
        <f t="shared" si="2"/>
        <v>93.6</v>
      </c>
      <c r="W97" s="562">
        <f t="shared" si="2"/>
        <v>93.6</v>
      </c>
      <c r="X97" s="562">
        <f t="shared" si="2"/>
        <v>93.6</v>
      </c>
      <c r="Y97" s="562">
        <f t="shared" si="2"/>
        <v>93.6</v>
      </c>
      <c r="Z97" s="562">
        <f t="shared" si="2"/>
        <v>93.6</v>
      </c>
      <c r="AA97" s="562">
        <f t="shared" si="2"/>
        <v>93.6</v>
      </c>
      <c r="AB97" s="562">
        <f t="shared" si="2"/>
        <v>93.6</v>
      </c>
      <c r="AC97" s="562">
        <f t="shared" si="2"/>
        <v>93.6</v>
      </c>
      <c r="AD97" s="563">
        <f t="shared" si="2"/>
        <v>203.66666666666669</v>
      </c>
      <c r="AE97" s="563">
        <f t="shared" si="2"/>
        <v>203.66666666666669</v>
      </c>
      <c r="AF97" s="454">
        <f>20/24</f>
        <v>0.83333333333333337</v>
      </c>
    </row>
    <row r="98" spans="2:32">
      <c r="B98" s="453" t="s">
        <v>225</v>
      </c>
      <c r="C98" s="561">
        <f t="shared" si="1"/>
        <v>22</v>
      </c>
      <c r="D98" s="561">
        <f t="shared" si="2"/>
        <v>22</v>
      </c>
      <c r="E98" s="561">
        <f t="shared" si="2"/>
        <v>22</v>
      </c>
      <c r="F98" s="561">
        <f t="shared" si="2"/>
        <v>22</v>
      </c>
      <c r="G98" s="561">
        <f t="shared" si="2"/>
        <v>22</v>
      </c>
      <c r="H98" s="561">
        <f t="shared" si="2"/>
        <v>22</v>
      </c>
      <c r="I98" s="561">
        <f t="shared" si="2"/>
        <v>22</v>
      </c>
      <c r="J98" s="561">
        <f t="shared" si="2"/>
        <v>22</v>
      </c>
      <c r="K98" s="562">
        <f t="shared" si="2"/>
        <v>88</v>
      </c>
      <c r="L98" s="562">
        <f t="shared" si="2"/>
        <v>88</v>
      </c>
      <c r="M98" s="562">
        <f t="shared" si="2"/>
        <v>88</v>
      </c>
      <c r="N98" s="562">
        <f t="shared" si="2"/>
        <v>88</v>
      </c>
      <c r="O98" s="562">
        <f t="shared" si="2"/>
        <v>88</v>
      </c>
      <c r="P98" s="562">
        <f t="shared" si="2"/>
        <v>88</v>
      </c>
      <c r="Q98" s="562">
        <f t="shared" si="2"/>
        <v>88</v>
      </c>
      <c r="R98" s="562">
        <f t="shared" si="2"/>
        <v>88</v>
      </c>
      <c r="S98" s="562">
        <f t="shared" si="2"/>
        <v>88</v>
      </c>
      <c r="T98" s="562">
        <f t="shared" si="2"/>
        <v>88</v>
      </c>
      <c r="U98" s="562">
        <f t="shared" si="2"/>
        <v>88</v>
      </c>
      <c r="V98" s="562">
        <f t="shared" si="2"/>
        <v>88</v>
      </c>
      <c r="W98" s="562">
        <f t="shared" si="2"/>
        <v>88</v>
      </c>
      <c r="X98" s="562">
        <f t="shared" si="2"/>
        <v>88</v>
      </c>
      <c r="Y98" s="562">
        <f t="shared" si="2"/>
        <v>88</v>
      </c>
      <c r="Z98" s="562">
        <f t="shared" si="2"/>
        <v>88</v>
      </c>
      <c r="AA98" s="562">
        <f t="shared" si="2"/>
        <v>88</v>
      </c>
      <c r="AB98" s="562">
        <f t="shared" si="2"/>
        <v>88</v>
      </c>
      <c r="AC98" s="563">
        <f t="shared" si="2"/>
        <v>232.44961240310079</v>
      </c>
      <c r="AD98" s="563">
        <f t="shared" si="2"/>
        <v>232.44961240310079</v>
      </c>
      <c r="AE98" s="563">
        <f t="shared" si="2"/>
        <v>232.44961240310079</v>
      </c>
      <c r="AF98" s="454">
        <f>22/25.8</f>
        <v>0.8527131782945736</v>
      </c>
    </row>
    <row r="99" spans="2:32">
      <c r="B99" s="453" t="s">
        <v>385</v>
      </c>
      <c r="C99" s="561">
        <f t="shared" ref="C99:C101" si="3">$AF99*C76</f>
        <v>29</v>
      </c>
      <c r="D99" s="561">
        <f t="shared" si="2"/>
        <v>29</v>
      </c>
      <c r="E99" s="561">
        <f t="shared" si="2"/>
        <v>29</v>
      </c>
      <c r="F99" s="561">
        <f t="shared" si="2"/>
        <v>29</v>
      </c>
      <c r="G99" s="561">
        <f t="shared" si="2"/>
        <v>29</v>
      </c>
      <c r="H99" s="561">
        <f t="shared" si="2"/>
        <v>29</v>
      </c>
      <c r="I99" s="561">
        <f t="shared" si="2"/>
        <v>29</v>
      </c>
      <c r="J99" s="561">
        <f t="shared" si="2"/>
        <v>29</v>
      </c>
      <c r="K99" s="562">
        <f t="shared" si="2"/>
        <v>58</v>
      </c>
      <c r="L99" s="562">
        <f t="shared" si="2"/>
        <v>58</v>
      </c>
      <c r="M99" s="562">
        <f t="shared" si="2"/>
        <v>58</v>
      </c>
      <c r="N99" s="562">
        <f t="shared" si="2"/>
        <v>58</v>
      </c>
      <c r="O99" s="562">
        <f t="shared" si="2"/>
        <v>58</v>
      </c>
      <c r="P99" s="562">
        <f t="shared" si="2"/>
        <v>58</v>
      </c>
      <c r="Q99" s="562">
        <f t="shared" si="2"/>
        <v>58</v>
      </c>
      <c r="R99" s="562">
        <f t="shared" si="2"/>
        <v>58</v>
      </c>
      <c r="S99" s="562">
        <f t="shared" si="2"/>
        <v>58</v>
      </c>
      <c r="T99" s="562">
        <f t="shared" si="2"/>
        <v>58</v>
      </c>
      <c r="U99" s="562">
        <f t="shared" si="2"/>
        <v>58</v>
      </c>
      <c r="V99" s="562">
        <f t="shared" si="2"/>
        <v>58</v>
      </c>
      <c r="W99" s="563">
        <f t="shared" si="2"/>
        <v>241.72352941176467</v>
      </c>
      <c r="X99" s="563">
        <f t="shared" si="2"/>
        <v>241.72352941176467</v>
      </c>
      <c r="Y99" s="563">
        <f t="shared" si="2"/>
        <v>241.72352941176467</v>
      </c>
      <c r="Z99" s="563">
        <f t="shared" si="2"/>
        <v>241.72352941176467</v>
      </c>
      <c r="AA99" s="563">
        <f t="shared" si="2"/>
        <v>241.72352941176467</v>
      </c>
      <c r="AB99" s="563">
        <f t="shared" si="2"/>
        <v>241.72352941176467</v>
      </c>
      <c r="AC99" s="563">
        <f t="shared" si="2"/>
        <v>241.72352941176467</v>
      </c>
      <c r="AD99" s="563">
        <f t="shared" si="2"/>
        <v>241.72352941176467</v>
      </c>
      <c r="AE99" s="563">
        <f t="shared" si="2"/>
        <v>241.72352941176467</v>
      </c>
      <c r="AF99" s="454">
        <f>29/34</f>
        <v>0.8529411764705882</v>
      </c>
    </row>
    <row r="100" spans="2:32">
      <c r="B100" s="453" t="s">
        <v>226</v>
      </c>
      <c r="C100" s="561">
        <f t="shared" si="3"/>
        <v>25.1</v>
      </c>
      <c r="D100" s="561">
        <f t="shared" si="2"/>
        <v>25.1</v>
      </c>
      <c r="E100" s="561">
        <f t="shared" si="2"/>
        <v>25.1</v>
      </c>
      <c r="F100" s="561">
        <f t="shared" si="2"/>
        <v>25.1</v>
      </c>
      <c r="G100" s="561">
        <f t="shared" si="2"/>
        <v>25.1</v>
      </c>
      <c r="H100" s="561">
        <f t="shared" si="2"/>
        <v>25.1</v>
      </c>
      <c r="I100" s="561">
        <f t="shared" si="2"/>
        <v>25.1</v>
      </c>
      <c r="J100" s="561">
        <f t="shared" si="2"/>
        <v>25.1</v>
      </c>
      <c r="K100" s="562">
        <f t="shared" si="2"/>
        <v>75.3</v>
      </c>
      <c r="L100" s="562">
        <f t="shared" si="2"/>
        <v>75.3</v>
      </c>
      <c r="M100" s="562">
        <f t="shared" si="2"/>
        <v>75.3</v>
      </c>
      <c r="N100" s="562">
        <f t="shared" si="2"/>
        <v>75.3</v>
      </c>
      <c r="O100" s="562">
        <f t="shared" si="2"/>
        <v>75.3</v>
      </c>
      <c r="P100" s="562">
        <f t="shared" si="2"/>
        <v>75.3</v>
      </c>
      <c r="Q100" s="562">
        <f t="shared" si="2"/>
        <v>75.3</v>
      </c>
      <c r="R100" s="562">
        <f t="shared" si="2"/>
        <v>75.3</v>
      </c>
      <c r="S100" s="562">
        <f t="shared" si="2"/>
        <v>75.3</v>
      </c>
      <c r="T100" s="562">
        <f t="shared" si="2"/>
        <v>75.3</v>
      </c>
      <c r="U100" s="562">
        <f t="shared" si="2"/>
        <v>75.3</v>
      </c>
      <c r="V100" s="562">
        <f t="shared" si="2"/>
        <v>75.3</v>
      </c>
      <c r="W100" s="562">
        <f t="shared" si="2"/>
        <v>75.3</v>
      </c>
      <c r="X100" s="562">
        <f t="shared" si="2"/>
        <v>75.3</v>
      </c>
      <c r="Y100" s="562">
        <f t="shared" ref="D100:AE101" si="4">$AF100*Y77</f>
        <v>75.3</v>
      </c>
      <c r="Z100" s="562">
        <f t="shared" si="4"/>
        <v>75.3</v>
      </c>
      <c r="AA100" s="562">
        <f t="shared" si="4"/>
        <v>75.3</v>
      </c>
      <c r="AB100" s="562">
        <f t="shared" si="4"/>
        <v>75.3</v>
      </c>
      <c r="AC100" s="562">
        <f t="shared" si="4"/>
        <v>75.3</v>
      </c>
      <c r="AD100" s="562">
        <f t="shared" si="4"/>
        <v>75.3</v>
      </c>
      <c r="AE100" s="563">
        <f t="shared" si="4"/>
        <v>234.26666666666668</v>
      </c>
      <c r="AF100" s="454">
        <f>25.1/29.7</f>
        <v>0.84511784511784516</v>
      </c>
    </row>
    <row r="101" spans="2:32">
      <c r="B101" s="453" t="s">
        <v>388</v>
      </c>
      <c r="C101" s="561">
        <f t="shared" si="3"/>
        <v>24.2</v>
      </c>
      <c r="D101" s="561">
        <f t="shared" si="4"/>
        <v>24.2</v>
      </c>
      <c r="E101" s="561">
        <f t="shared" si="4"/>
        <v>24.2</v>
      </c>
      <c r="F101" s="561">
        <f t="shared" si="4"/>
        <v>24.2</v>
      </c>
      <c r="G101" s="561">
        <f t="shared" si="4"/>
        <v>24.2</v>
      </c>
      <c r="H101" s="561">
        <f t="shared" si="4"/>
        <v>24.2</v>
      </c>
      <c r="I101" s="561">
        <f t="shared" si="4"/>
        <v>24.2</v>
      </c>
      <c r="J101" s="561">
        <f t="shared" si="4"/>
        <v>24.2</v>
      </c>
      <c r="K101" s="563">
        <f t="shared" si="4"/>
        <v>96.8</v>
      </c>
      <c r="L101" s="563">
        <f t="shared" si="4"/>
        <v>96.8</v>
      </c>
      <c r="M101" s="563">
        <f t="shared" si="4"/>
        <v>96.8</v>
      </c>
      <c r="N101" s="563">
        <f t="shared" si="4"/>
        <v>96.8</v>
      </c>
      <c r="O101" s="563">
        <f t="shared" si="4"/>
        <v>96.8</v>
      </c>
      <c r="P101" s="563">
        <f t="shared" si="4"/>
        <v>96.8</v>
      </c>
      <c r="Q101" s="563">
        <f t="shared" si="4"/>
        <v>96.8</v>
      </c>
      <c r="R101" s="563">
        <f t="shared" si="4"/>
        <v>96.8</v>
      </c>
      <c r="S101" s="563">
        <f t="shared" si="4"/>
        <v>96.8</v>
      </c>
      <c r="T101" s="563">
        <f t="shared" si="4"/>
        <v>96.8</v>
      </c>
      <c r="U101" s="563">
        <f t="shared" si="4"/>
        <v>96.8</v>
      </c>
      <c r="V101" s="563">
        <f t="shared" si="4"/>
        <v>96.8</v>
      </c>
      <c r="W101" s="563">
        <f t="shared" si="4"/>
        <v>96.8</v>
      </c>
      <c r="X101" s="563">
        <f t="shared" si="4"/>
        <v>96.8</v>
      </c>
      <c r="Y101" s="563">
        <f t="shared" si="4"/>
        <v>96.8</v>
      </c>
      <c r="Z101" s="563">
        <f t="shared" si="4"/>
        <v>96.8</v>
      </c>
      <c r="AA101" s="563">
        <f t="shared" si="4"/>
        <v>96.8</v>
      </c>
      <c r="AB101" s="563">
        <f t="shared" si="4"/>
        <v>96.8</v>
      </c>
      <c r="AC101" s="563">
        <f t="shared" si="4"/>
        <v>96.8</v>
      </c>
      <c r="AD101" s="563">
        <f t="shared" si="4"/>
        <v>96.8</v>
      </c>
      <c r="AE101" s="563">
        <f t="shared" si="4"/>
        <v>96.8</v>
      </c>
      <c r="AF101" s="454">
        <f>24.2/28.3</f>
        <v>0.85512367491166075</v>
      </c>
    </row>
    <row r="102" spans="2:32">
      <c r="B102" s="451"/>
      <c r="C102" s="451"/>
      <c r="D102" s="451"/>
      <c r="E102" s="451"/>
      <c r="F102" s="451"/>
      <c r="G102" s="451"/>
      <c r="H102" s="451"/>
      <c r="I102" s="451"/>
      <c r="J102" s="451"/>
      <c r="K102" s="451"/>
      <c r="L102" s="451"/>
      <c r="M102" s="451"/>
      <c r="N102" s="451"/>
      <c r="O102" s="451"/>
      <c r="P102" s="451"/>
      <c r="Q102" s="451"/>
      <c r="R102" s="451"/>
      <c r="S102" s="451"/>
      <c r="T102" s="451"/>
      <c r="U102" s="451"/>
      <c r="V102" s="451"/>
      <c r="W102" s="451"/>
      <c r="X102" s="451"/>
      <c r="Y102" s="451"/>
      <c r="Z102" s="451"/>
      <c r="AA102" s="451"/>
      <c r="AB102" s="451"/>
      <c r="AC102" s="451"/>
      <c r="AD102" s="451"/>
      <c r="AE102" s="451"/>
      <c r="AF102" s="455"/>
    </row>
    <row r="103" spans="2:32">
      <c r="B103" s="897" t="s">
        <v>395</v>
      </c>
      <c r="C103" s="897"/>
      <c r="D103" s="897"/>
      <c r="E103" s="897"/>
      <c r="F103" s="897"/>
      <c r="G103" s="897"/>
      <c r="H103" s="897"/>
      <c r="I103" s="897"/>
      <c r="J103" s="897"/>
      <c r="K103" s="897"/>
      <c r="L103" s="897"/>
      <c r="M103" s="897"/>
      <c r="N103" s="897"/>
      <c r="O103" s="897"/>
      <c r="P103" s="897"/>
      <c r="Q103" s="897"/>
      <c r="R103" s="897"/>
      <c r="S103" s="897"/>
      <c r="T103" s="897"/>
      <c r="U103" s="897"/>
      <c r="V103" s="897"/>
      <c r="W103" s="897"/>
      <c r="X103" s="897"/>
      <c r="Y103" s="897"/>
      <c r="Z103" s="897"/>
      <c r="AA103" s="897"/>
      <c r="AB103" s="897"/>
      <c r="AC103" s="897"/>
      <c r="AD103" s="897"/>
      <c r="AE103" s="897"/>
      <c r="AF103" s="455"/>
    </row>
    <row r="104" spans="2:32">
      <c r="B104" s="451"/>
      <c r="C104" s="451"/>
      <c r="D104" s="451"/>
      <c r="E104" s="451"/>
      <c r="F104" s="451"/>
      <c r="G104" s="451"/>
      <c r="H104" s="451"/>
      <c r="I104" s="451"/>
      <c r="J104" s="451"/>
      <c r="K104" s="451"/>
      <c r="L104" s="451"/>
      <c r="M104" s="451"/>
      <c r="N104" s="451"/>
      <c r="O104" s="451"/>
      <c r="P104" s="451"/>
      <c r="Q104" s="451"/>
      <c r="R104" s="451"/>
      <c r="S104" s="451"/>
      <c r="T104" s="451"/>
      <c r="U104" s="451"/>
      <c r="V104" s="451"/>
      <c r="W104" s="451"/>
      <c r="X104" s="451"/>
      <c r="Y104" s="451"/>
      <c r="Z104" s="451"/>
      <c r="AA104" s="451"/>
      <c r="AB104" s="451"/>
      <c r="AC104" s="451"/>
      <c r="AD104" s="451"/>
      <c r="AE104" s="451"/>
      <c r="AF104" s="455"/>
    </row>
    <row r="105" spans="2:32">
      <c r="B105" s="453" t="s">
        <v>220</v>
      </c>
      <c r="C105" s="561">
        <f>$AF105*C59</f>
        <v>60</v>
      </c>
      <c r="D105" s="561">
        <f t="shared" ref="D105:AE114" si="5">$AF105*D59</f>
        <v>60</v>
      </c>
      <c r="E105" s="561">
        <f t="shared" si="5"/>
        <v>60</v>
      </c>
      <c r="F105" s="561">
        <f t="shared" si="5"/>
        <v>60</v>
      </c>
      <c r="G105" s="561">
        <f t="shared" si="5"/>
        <v>60</v>
      </c>
      <c r="H105" s="561">
        <f t="shared" si="5"/>
        <v>60</v>
      </c>
      <c r="I105" s="561">
        <f t="shared" si="5"/>
        <v>60</v>
      </c>
      <c r="J105" s="561">
        <f t="shared" si="5"/>
        <v>60</v>
      </c>
      <c r="K105" s="561">
        <f t="shared" si="5"/>
        <v>60</v>
      </c>
      <c r="L105" s="561">
        <f t="shared" si="5"/>
        <v>60</v>
      </c>
      <c r="M105" s="561">
        <f t="shared" si="5"/>
        <v>60</v>
      </c>
      <c r="N105" s="561">
        <f t="shared" si="5"/>
        <v>60</v>
      </c>
      <c r="O105" s="561">
        <f t="shared" si="5"/>
        <v>60</v>
      </c>
      <c r="P105" s="561">
        <f t="shared" si="5"/>
        <v>60</v>
      </c>
      <c r="Q105" s="561">
        <f t="shared" si="5"/>
        <v>60</v>
      </c>
      <c r="R105" s="561">
        <f t="shared" si="5"/>
        <v>60</v>
      </c>
      <c r="S105" s="561">
        <f t="shared" si="5"/>
        <v>60</v>
      </c>
      <c r="T105" s="561">
        <f t="shared" si="5"/>
        <v>60</v>
      </c>
      <c r="U105" s="561">
        <f t="shared" si="5"/>
        <v>60</v>
      </c>
      <c r="V105" s="561">
        <f t="shared" si="5"/>
        <v>60</v>
      </c>
      <c r="W105" s="561">
        <f t="shared" si="5"/>
        <v>60</v>
      </c>
      <c r="X105" s="561">
        <f t="shared" si="5"/>
        <v>60</v>
      </c>
      <c r="Y105" s="561">
        <f t="shared" si="5"/>
        <v>60</v>
      </c>
      <c r="Z105" s="561">
        <f t="shared" si="5"/>
        <v>60</v>
      </c>
      <c r="AA105" s="561">
        <f t="shared" si="5"/>
        <v>60</v>
      </c>
      <c r="AB105" s="563">
        <f t="shared" si="5"/>
        <v>120</v>
      </c>
      <c r="AC105" s="563">
        <f t="shared" si="5"/>
        <v>120</v>
      </c>
      <c r="AD105" s="563">
        <f t="shared" si="5"/>
        <v>120</v>
      </c>
      <c r="AE105" s="563">
        <f t="shared" si="5"/>
        <v>120</v>
      </c>
      <c r="AF105" s="454">
        <v>1</v>
      </c>
    </row>
    <row r="106" spans="2:32">
      <c r="B106" s="453" t="s">
        <v>221</v>
      </c>
      <c r="C106" s="561">
        <f t="shared" ref="C106:R121" si="6">$AF106*C60</f>
        <v>60</v>
      </c>
      <c r="D106" s="561">
        <f t="shared" si="6"/>
        <v>60</v>
      </c>
      <c r="E106" s="561">
        <f t="shared" si="6"/>
        <v>60</v>
      </c>
      <c r="F106" s="561">
        <f t="shared" si="6"/>
        <v>60</v>
      </c>
      <c r="G106" s="561">
        <f t="shared" si="6"/>
        <v>60</v>
      </c>
      <c r="H106" s="561">
        <f t="shared" si="6"/>
        <v>60</v>
      </c>
      <c r="I106" s="561">
        <f t="shared" si="6"/>
        <v>60</v>
      </c>
      <c r="J106" s="561">
        <f t="shared" si="6"/>
        <v>60</v>
      </c>
      <c r="K106" s="561">
        <f t="shared" si="6"/>
        <v>60</v>
      </c>
      <c r="L106" s="561">
        <f t="shared" si="6"/>
        <v>60</v>
      </c>
      <c r="M106" s="561">
        <f t="shared" si="6"/>
        <v>60</v>
      </c>
      <c r="N106" s="561">
        <f t="shared" si="6"/>
        <v>60</v>
      </c>
      <c r="O106" s="561">
        <f t="shared" si="6"/>
        <v>60</v>
      </c>
      <c r="P106" s="561">
        <f t="shared" si="6"/>
        <v>60</v>
      </c>
      <c r="Q106" s="561">
        <f t="shared" si="6"/>
        <v>60</v>
      </c>
      <c r="R106" s="561">
        <f t="shared" si="6"/>
        <v>60</v>
      </c>
      <c r="S106" s="561">
        <f t="shared" si="5"/>
        <v>60</v>
      </c>
      <c r="T106" s="561">
        <f t="shared" si="5"/>
        <v>60</v>
      </c>
      <c r="U106" s="561">
        <f t="shared" si="5"/>
        <v>60</v>
      </c>
      <c r="V106" s="561">
        <f t="shared" si="5"/>
        <v>60</v>
      </c>
      <c r="W106" s="561">
        <f t="shared" si="5"/>
        <v>60</v>
      </c>
      <c r="X106" s="561">
        <f t="shared" si="5"/>
        <v>60</v>
      </c>
      <c r="Y106" s="563">
        <f t="shared" si="5"/>
        <v>120</v>
      </c>
      <c r="Z106" s="563">
        <f t="shared" si="5"/>
        <v>120</v>
      </c>
      <c r="AA106" s="563">
        <f t="shared" si="5"/>
        <v>120</v>
      </c>
      <c r="AB106" s="563">
        <f t="shared" si="5"/>
        <v>120</v>
      </c>
      <c r="AC106" s="563">
        <f t="shared" si="5"/>
        <v>120</v>
      </c>
      <c r="AD106" s="563">
        <f t="shared" si="5"/>
        <v>120</v>
      </c>
      <c r="AE106" s="563">
        <f t="shared" si="5"/>
        <v>120</v>
      </c>
      <c r="AF106" s="454">
        <v>1</v>
      </c>
    </row>
    <row r="107" spans="2:32">
      <c r="B107" s="453" t="s">
        <v>230</v>
      </c>
      <c r="C107" s="561">
        <f t="shared" si="6"/>
        <v>57</v>
      </c>
      <c r="D107" s="561">
        <f t="shared" si="5"/>
        <v>57</v>
      </c>
      <c r="E107" s="561">
        <f t="shared" si="5"/>
        <v>57</v>
      </c>
      <c r="F107" s="561">
        <f t="shared" si="5"/>
        <v>57</v>
      </c>
      <c r="G107" s="561">
        <f t="shared" si="5"/>
        <v>57</v>
      </c>
      <c r="H107" s="561">
        <f t="shared" si="5"/>
        <v>57</v>
      </c>
      <c r="I107" s="561">
        <f t="shared" si="5"/>
        <v>57</v>
      </c>
      <c r="J107" s="561">
        <f t="shared" si="5"/>
        <v>57</v>
      </c>
      <c r="K107" s="561">
        <f t="shared" si="5"/>
        <v>57</v>
      </c>
      <c r="L107" s="561">
        <f t="shared" si="5"/>
        <v>57</v>
      </c>
      <c r="M107" s="561">
        <f t="shared" si="5"/>
        <v>57</v>
      </c>
      <c r="N107" s="561">
        <f t="shared" si="5"/>
        <v>57</v>
      </c>
      <c r="O107" s="561">
        <f t="shared" si="5"/>
        <v>57</v>
      </c>
      <c r="P107" s="561">
        <f t="shared" si="5"/>
        <v>57</v>
      </c>
      <c r="Q107" s="561">
        <f t="shared" si="5"/>
        <v>57</v>
      </c>
      <c r="R107" s="561">
        <f t="shared" si="5"/>
        <v>57</v>
      </c>
      <c r="S107" s="561">
        <f t="shared" si="5"/>
        <v>57</v>
      </c>
      <c r="T107" s="561">
        <f t="shared" si="5"/>
        <v>57</v>
      </c>
      <c r="U107" s="561">
        <f t="shared" si="5"/>
        <v>57</v>
      </c>
      <c r="V107" s="563">
        <f t="shared" si="5"/>
        <v>114</v>
      </c>
      <c r="W107" s="563">
        <f t="shared" si="5"/>
        <v>114</v>
      </c>
      <c r="X107" s="563">
        <f t="shared" si="5"/>
        <v>114</v>
      </c>
      <c r="Y107" s="563">
        <f t="shared" si="5"/>
        <v>114</v>
      </c>
      <c r="Z107" s="563">
        <f t="shared" si="5"/>
        <v>114</v>
      </c>
      <c r="AA107" s="563">
        <f t="shared" si="5"/>
        <v>114</v>
      </c>
      <c r="AB107" s="563">
        <f t="shared" si="5"/>
        <v>114</v>
      </c>
      <c r="AC107" s="563">
        <f t="shared" si="5"/>
        <v>114</v>
      </c>
      <c r="AD107" s="563">
        <f t="shared" si="5"/>
        <v>114</v>
      </c>
      <c r="AE107" s="563">
        <f t="shared" si="5"/>
        <v>114</v>
      </c>
      <c r="AF107" s="454">
        <f>57/60</f>
        <v>0.95</v>
      </c>
    </row>
    <row r="108" spans="2:32">
      <c r="B108" s="453" t="s">
        <v>222</v>
      </c>
      <c r="C108" s="561">
        <f t="shared" si="6"/>
        <v>49</v>
      </c>
      <c r="D108" s="561">
        <f t="shared" si="5"/>
        <v>49</v>
      </c>
      <c r="E108" s="561">
        <f t="shared" si="5"/>
        <v>49</v>
      </c>
      <c r="F108" s="561">
        <f t="shared" si="5"/>
        <v>49</v>
      </c>
      <c r="G108" s="561">
        <f t="shared" si="5"/>
        <v>49</v>
      </c>
      <c r="H108" s="561">
        <f t="shared" si="5"/>
        <v>49</v>
      </c>
      <c r="I108" s="561">
        <f t="shared" si="5"/>
        <v>49</v>
      </c>
      <c r="J108" s="561">
        <f t="shared" si="5"/>
        <v>49</v>
      </c>
      <c r="K108" s="561">
        <f t="shared" si="5"/>
        <v>49</v>
      </c>
      <c r="L108" s="561">
        <f t="shared" si="5"/>
        <v>49</v>
      </c>
      <c r="M108" s="561">
        <f t="shared" si="5"/>
        <v>49</v>
      </c>
      <c r="N108" s="561">
        <f t="shared" si="5"/>
        <v>49</v>
      </c>
      <c r="O108" s="561">
        <f t="shared" si="5"/>
        <v>49</v>
      </c>
      <c r="P108" s="561">
        <f t="shared" si="5"/>
        <v>49</v>
      </c>
      <c r="Q108" s="561">
        <f t="shared" si="5"/>
        <v>49</v>
      </c>
      <c r="R108" s="561">
        <f t="shared" si="5"/>
        <v>49</v>
      </c>
      <c r="S108" s="563">
        <f t="shared" si="5"/>
        <v>98</v>
      </c>
      <c r="T108" s="563">
        <f t="shared" si="5"/>
        <v>98</v>
      </c>
      <c r="U108" s="563">
        <f t="shared" si="5"/>
        <v>98</v>
      </c>
      <c r="V108" s="563">
        <f t="shared" si="5"/>
        <v>98</v>
      </c>
      <c r="W108" s="563">
        <f t="shared" si="5"/>
        <v>98</v>
      </c>
      <c r="X108" s="563">
        <f t="shared" si="5"/>
        <v>98</v>
      </c>
      <c r="Y108" s="563">
        <f t="shared" si="5"/>
        <v>98</v>
      </c>
      <c r="Z108" s="563">
        <f t="shared" si="5"/>
        <v>98</v>
      </c>
      <c r="AA108" s="563">
        <f t="shared" si="5"/>
        <v>98</v>
      </c>
      <c r="AB108" s="563">
        <f t="shared" si="5"/>
        <v>98</v>
      </c>
      <c r="AC108" s="563">
        <f t="shared" si="5"/>
        <v>98</v>
      </c>
      <c r="AD108" s="563">
        <f t="shared" si="5"/>
        <v>98</v>
      </c>
      <c r="AE108" s="563">
        <f t="shared" si="5"/>
        <v>98</v>
      </c>
      <c r="AF108" s="454">
        <f>49/60</f>
        <v>0.81666666666666665</v>
      </c>
    </row>
    <row r="109" spans="2:32">
      <c r="B109" s="453" t="s">
        <v>223</v>
      </c>
      <c r="C109" s="561">
        <f t="shared" si="6"/>
        <v>44</v>
      </c>
      <c r="D109" s="561">
        <f t="shared" si="5"/>
        <v>44</v>
      </c>
      <c r="E109" s="561">
        <f t="shared" si="5"/>
        <v>44</v>
      </c>
      <c r="F109" s="561">
        <f t="shared" si="5"/>
        <v>44</v>
      </c>
      <c r="G109" s="561">
        <f t="shared" si="5"/>
        <v>44</v>
      </c>
      <c r="H109" s="561">
        <f t="shared" si="5"/>
        <v>44</v>
      </c>
      <c r="I109" s="561">
        <f t="shared" si="5"/>
        <v>44</v>
      </c>
      <c r="J109" s="561">
        <f t="shared" si="5"/>
        <v>44</v>
      </c>
      <c r="K109" s="561">
        <f t="shared" si="5"/>
        <v>44</v>
      </c>
      <c r="L109" s="561">
        <f t="shared" si="5"/>
        <v>44</v>
      </c>
      <c r="M109" s="561">
        <f t="shared" si="5"/>
        <v>44</v>
      </c>
      <c r="N109" s="561">
        <f t="shared" si="5"/>
        <v>44</v>
      </c>
      <c r="O109" s="561">
        <f t="shared" si="5"/>
        <v>44</v>
      </c>
      <c r="P109" s="561">
        <f t="shared" si="5"/>
        <v>44</v>
      </c>
      <c r="Q109" s="563">
        <f t="shared" si="5"/>
        <v>88</v>
      </c>
      <c r="R109" s="563">
        <f t="shared" si="5"/>
        <v>88</v>
      </c>
      <c r="S109" s="563">
        <f t="shared" si="5"/>
        <v>88</v>
      </c>
      <c r="T109" s="563">
        <f t="shared" si="5"/>
        <v>88</v>
      </c>
      <c r="U109" s="563">
        <f t="shared" si="5"/>
        <v>88</v>
      </c>
      <c r="V109" s="563">
        <f t="shared" si="5"/>
        <v>88</v>
      </c>
      <c r="W109" s="563">
        <f t="shared" si="5"/>
        <v>88</v>
      </c>
      <c r="X109" s="563">
        <f t="shared" si="5"/>
        <v>88</v>
      </c>
      <c r="Y109" s="563">
        <f t="shared" si="5"/>
        <v>88</v>
      </c>
      <c r="Z109" s="563">
        <f t="shared" si="5"/>
        <v>88</v>
      </c>
      <c r="AA109" s="563">
        <f t="shared" si="5"/>
        <v>88</v>
      </c>
      <c r="AB109" s="563">
        <f t="shared" si="5"/>
        <v>88</v>
      </c>
      <c r="AC109" s="563">
        <f t="shared" si="5"/>
        <v>88</v>
      </c>
      <c r="AD109" s="563">
        <f t="shared" si="5"/>
        <v>88</v>
      </c>
      <c r="AE109" s="563">
        <f t="shared" si="5"/>
        <v>88</v>
      </c>
      <c r="AF109" s="454">
        <f>44/60</f>
        <v>0.73333333333333328</v>
      </c>
    </row>
    <row r="110" spans="2:32">
      <c r="B110" s="453" t="s">
        <v>224</v>
      </c>
      <c r="C110" s="561">
        <f t="shared" si="6"/>
        <v>30</v>
      </c>
      <c r="D110" s="561">
        <f t="shared" si="5"/>
        <v>30</v>
      </c>
      <c r="E110" s="561">
        <f t="shared" si="5"/>
        <v>30</v>
      </c>
      <c r="F110" s="561">
        <f t="shared" si="5"/>
        <v>30</v>
      </c>
      <c r="G110" s="561">
        <f t="shared" si="5"/>
        <v>30</v>
      </c>
      <c r="H110" s="561">
        <f t="shared" si="5"/>
        <v>30</v>
      </c>
      <c r="I110" s="561">
        <f t="shared" si="5"/>
        <v>30</v>
      </c>
      <c r="J110" s="561">
        <f t="shared" si="5"/>
        <v>30</v>
      </c>
      <c r="K110" s="562">
        <f t="shared" si="5"/>
        <v>60</v>
      </c>
      <c r="L110" s="562">
        <f t="shared" si="5"/>
        <v>60</v>
      </c>
      <c r="M110" s="562">
        <f t="shared" si="5"/>
        <v>60</v>
      </c>
      <c r="N110" s="562">
        <f t="shared" si="5"/>
        <v>60</v>
      </c>
      <c r="O110" s="562">
        <f t="shared" si="5"/>
        <v>60</v>
      </c>
      <c r="P110" s="562">
        <f t="shared" si="5"/>
        <v>60</v>
      </c>
      <c r="Q110" s="562">
        <f t="shared" si="5"/>
        <v>60</v>
      </c>
      <c r="R110" s="562">
        <f t="shared" si="5"/>
        <v>60</v>
      </c>
      <c r="S110" s="562">
        <f t="shared" si="5"/>
        <v>60</v>
      </c>
      <c r="T110" s="562">
        <f t="shared" si="5"/>
        <v>60</v>
      </c>
      <c r="U110" s="562">
        <f t="shared" si="5"/>
        <v>60</v>
      </c>
      <c r="V110" s="563">
        <f t="shared" si="5"/>
        <v>90</v>
      </c>
      <c r="W110" s="563">
        <f t="shared" si="5"/>
        <v>90</v>
      </c>
      <c r="X110" s="563">
        <f t="shared" si="5"/>
        <v>90</v>
      </c>
      <c r="Y110" s="563">
        <f t="shared" si="5"/>
        <v>90</v>
      </c>
      <c r="Z110" s="563">
        <f t="shared" si="5"/>
        <v>90</v>
      </c>
      <c r="AA110" s="563">
        <f t="shared" si="5"/>
        <v>90</v>
      </c>
      <c r="AB110" s="563">
        <f t="shared" si="5"/>
        <v>90</v>
      </c>
      <c r="AC110" s="563">
        <f t="shared" si="5"/>
        <v>90</v>
      </c>
      <c r="AD110" s="563">
        <f t="shared" si="5"/>
        <v>90</v>
      </c>
      <c r="AE110" s="563">
        <f t="shared" si="5"/>
        <v>90</v>
      </c>
      <c r="AF110" s="454">
        <f>30/42</f>
        <v>0.7142857142857143</v>
      </c>
    </row>
    <row r="111" spans="2:32">
      <c r="B111" s="453" t="s">
        <v>377</v>
      </c>
      <c r="C111" s="561">
        <f t="shared" si="6"/>
        <v>31</v>
      </c>
      <c r="D111" s="561">
        <f t="shared" si="5"/>
        <v>31</v>
      </c>
      <c r="E111" s="561">
        <f t="shared" si="5"/>
        <v>31</v>
      </c>
      <c r="F111" s="561">
        <f t="shared" si="5"/>
        <v>31</v>
      </c>
      <c r="G111" s="561">
        <f t="shared" si="5"/>
        <v>31</v>
      </c>
      <c r="H111" s="561">
        <f t="shared" si="5"/>
        <v>31</v>
      </c>
      <c r="I111" s="561">
        <f t="shared" si="5"/>
        <v>31</v>
      </c>
      <c r="J111" s="561">
        <f t="shared" si="5"/>
        <v>31</v>
      </c>
      <c r="K111" s="561">
        <f t="shared" si="5"/>
        <v>31</v>
      </c>
      <c r="L111" s="562">
        <f t="shared" si="5"/>
        <v>62</v>
      </c>
      <c r="M111" s="562">
        <f t="shared" si="5"/>
        <v>62</v>
      </c>
      <c r="N111" s="562">
        <f t="shared" si="5"/>
        <v>62</v>
      </c>
      <c r="O111" s="562">
        <f t="shared" si="5"/>
        <v>62</v>
      </c>
      <c r="P111" s="562">
        <f t="shared" si="5"/>
        <v>62</v>
      </c>
      <c r="Q111" s="562">
        <f t="shared" si="5"/>
        <v>62</v>
      </c>
      <c r="R111" s="562">
        <f t="shared" si="5"/>
        <v>62</v>
      </c>
      <c r="S111" s="562">
        <f t="shared" si="5"/>
        <v>62</v>
      </c>
      <c r="T111" s="562">
        <f t="shared" si="5"/>
        <v>62</v>
      </c>
      <c r="U111" s="562">
        <f t="shared" si="5"/>
        <v>62</v>
      </c>
      <c r="V111" s="562">
        <f t="shared" si="5"/>
        <v>62</v>
      </c>
      <c r="W111" s="562">
        <f t="shared" si="5"/>
        <v>62</v>
      </c>
      <c r="X111" s="562">
        <f t="shared" si="5"/>
        <v>62</v>
      </c>
      <c r="Y111" s="562">
        <f t="shared" si="5"/>
        <v>62</v>
      </c>
      <c r="Z111" s="562">
        <f t="shared" si="5"/>
        <v>62</v>
      </c>
      <c r="AA111" s="563">
        <f t="shared" si="5"/>
        <v>93</v>
      </c>
      <c r="AB111" s="563">
        <f t="shared" si="5"/>
        <v>93</v>
      </c>
      <c r="AC111" s="563">
        <f t="shared" si="5"/>
        <v>93</v>
      </c>
      <c r="AD111" s="563">
        <f t="shared" si="5"/>
        <v>93</v>
      </c>
      <c r="AE111" s="563">
        <f t="shared" si="5"/>
        <v>93</v>
      </c>
      <c r="AF111" s="454">
        <f>31/46</f>
        <v>0.67391304347826086</v>
      </c>
    </row>
    <row r="112" spans="2:32">
      <c r="B112" s="453" t="s">
        <v>378</v>
      </c>
      <c r="C112" s="561">
        <f t="shared" si="6"/>
        <v>24</v>
      </c>
      <c r="D112" s="561">
        <f t="shared" si="5"/>
        <v>24</v>
      </c>
      <c r="E112" s="561">
        <f t="shared" si="5"/>
        <v>24</v>
      </c>
      <c r="F112" s="561">
        <f t="shared" si="5"/>
        <v>24</v>
      </c>
      <c r="G112" s="561">
        <f t="shared" si="5"/>
        <v>24</v>
      </c>
      <c r="H112" s="561">
        <f t="shared" si="5"/>
        <v>24</v>
      </c>
      <c r="I112" s="561">
        <f t="shared" si="5"/>
        <v>24</v>
      </c>
      <c r="J112" s="561">
        <f t="shared" si="5"/>
        <v>24</v>
      </c>
      <c r="K112" s="561">
        <f t="shared" si="5"/>
        <v>24</v>
      </c>
      <c r="L112" s="562">
        <f t="shared" si="5"/>
        <v>72</v>
      </c>
      <c r="M112" s="562">
        <f t="shared" si="5"/>
        <v>72</v>
      </c>
      <c r="N112" s="562">
        <f t="shared" si="5"/>
        <v>72</v>
      </c>
      <c r="O112" s="562">
        <f t="shared" si="5"/>
        <v>72</v>
      </c>
      <c r="P112" s="562">
        <f t="shared" si="5"/>
        <v>72</v>
      </c>
      <c r="Q112" s="562">
        <f t="shared" si="5"/>
        <v>72</v>
      </c>
      <c r="R112" s="562">
        <f t="shared" si="5"/>
        <v>72</v>
      </c>
      <c r="S112" s="562">
        <f t="shared" si="5"/>
        <v>72</v>
      </c>
      <c r="T112" s="562">
        <f t="shared" si="5"/>
        <v>72</v>
      </c>
      <c r="U112" s="562">
        <f t="shared" si="5"/>
        <v>72</v>
      </c>
      <c r="V112" s="562">
        <f t="shared" si="5"/>
        <v>72</v>
      </c>
      <c r="W112" s="562">
        <f t="shared" si="5"/>
        <v>72</v>
      </c>
      <c r="X112" s="562">
        <f t="shared" si="5"/>
        <v>72</v>
      </c>
      <c r="Y112" s="562">
        <f t="shared" si="5"/>
        <v>72</v>
      </c>
      <c r="Z112" s="563">
        <f t="shared" si="5"/>
        <v>105.60000000000001</v>
      </c>
      <c r="AA112" s="563">
        <f t="shared" si="5"/>
        <v>105.60000000000001</v>
      </c>
      <c r="AB112" s="563">
        <f t="shared" si="5"/>
        <v>105.60000000000001</v>
      </c>
      <c r="AC112" s="563">
        <f t="shared" si="5"/>
        <v>105.60000000000001</v>
      </c>
      <c r="AD112" s="563">
        <f t="shared" si="5"/>
        <v>105.60000000000001</v>
      </c>
      <c r="AE112" s="563">
        <f t="shared" si="5"/>
        <v>105.60000000000001</v>
      </c>
      <c r="AF112" s="454">
        <f>24/34</f>
        <v>0.70588235294117652</v>
      </c>
    </row>
    <row r="113" spans="2:32">
      <c r="B113" s="453" t="s">
        <v>379</v>
      </c>
      <c r="C113" s="561">
        <f t="shared" si="6"/>
        <v>22</v>
      </c>
      <c r="D113" s="561">
        <f t="shared" si="5"/>
        <v>22</v>
      </c>
      <c r="E113" s="561">
        <f t="shared" si="5"/>
        <v>22</v>
      </c>
      <c r="F113" s="561">
        <f t="shared" si="5"/>
        <v>22</v>
      </c>
      <c r="G113" s="561">
        <f t="shared" si="5"/>
        <v>22</v>
      </c>
      <c r="H113" s="561">
        <f t="shared" si="5"/>
        <v>22</v>
      </c>
      <c r="I113" s="561">
        <f t="shared" si="5"/>
        <v>22</v>
      </c>
      <c r="J113" s="561">
        <f t="shared" si="5"/>
        <v>22</v>
      </c>
      <c r="K113" s="561">
        <f t="shared" si="5"/>
        <v>22</v>
      </c>
      <c r="L113" s="562">
        <f t="shared" si="5"/>
        <v>66</v>
      </c>
      <c r="M113" s="562">
        <f t="shared" si="5"/>
        <v>66</v>
      </c>
      <c r="N113" s="562">
        <f t="shared" si="5"/>
        <v>66</v>
      </c>
      <c r="O113" s="562">
        <f t="shared" si="5"/>
        <v>66</v>
      </c>
      <c r="P113" s="562">
        <f t="shared" si="5"/>
        <v>66</v>
      </c>
      <c r="Q113" s="562">
        <f t="shared" si="5"/>
        <v>66</v>
      </c>
      <c r="R113" s="562">
        <f t="shared" si="5"/>
        <v>66</v>
      </c>
      <c r="S113" s="562">
        <f t="shared" si="5"/>
        <v>66</v>
      </c>
      <c r="T113" s="562">
        <f t="shared" si="5"/>
        <v>66</v>
      </c>
      <c r="U113" s="562">
        <f t="shared" si="5"/>
        <v>66</v>
      </c>
      <c r="V113" s="562">
        <f t="shared" si="5"/>
        <v>66</v>
      </c>
      <c r="W113" s="562">
        <f t="shared" si="5"/>
        <v>66</v>
      </c>
      <c r="X113" s="563">
        <f t="shared" si="5"/>
        <v>105.6</v>
      </c>
      <c r="Y113" s="563">
        <f t="shared" si="5"/>
        <v>105.6</v>
      </c>
      <c r="Z113" s="563">
        <f t="shared" si="5"/>
        <v>105.6</v>
      </c>
      <c r="AA113" s="563">
        <f t="shared" si="5"/>
        <v>105.6</v>
      </c>
      <c r="AB113" s="563">
        <f t="shared" si="5"/>
        <v>105.6</v>
      </c>
      <c r="AC113" s="563">
        <f t="shared" si="5"/>
        <v>105.6</v>
      </c>
      <c r="AD113" s="563">
        <f t="shared" si="5"/>
        <v>105.6</v>
      </c>
      <c r="AE113" s="563">
        <f t="shared" si="5"/>
        <v>105.6</v>
      </c>
      <c r="AF113" s="454">
        <f>22/33</f>
        <v>0.66666666666666663</v>
      </c>
    </row>
    <row r="114" spans="2:32">
      <c r="B114" s="453" t="s">
        <v>380</v>
      </c>
      <c r="C114" s="561">
        <f t="shared" si="6"/>
        <v>20</v>
      </c>
      <c r="D114" s="561">
        <f t="shared" si="5"/>
        <v>20</v>
      </c>
      <c r="E114" s="561">
        <f t="shared" si="5"/>
        <v>20</v>
      </c>
      <c r="F114" s="561">
        <f t="shared" si="5"/>
        <v>20</v>
      </c>
      <c r="G114" s="561">
        <f t="shared" si="5"/>
        <v>20</v>
      </c>
      <c r="H114" s="561">
        <f t="shared" si="5"/>
        <v>20</v>
      </c>
      <c r="I114" s="561">
        <f t="shared" si="5"/>
        <v>20</v>
      </c>
      <c r="J114" s="561">
        <f t="shared" si="5"/>
        <v>20</v>
      </c>
      <c r="K114" s="561">
        <f t="shared" si="5"/>
        <v>20</v>
      </c>
      <c r="L114" s="562">
        <f t="shared" si="5"/>
        <v>80</v>
      </c>
      <c r="M114" s="562">
        <f t="shared" si="5"/>
        <v>80</v>
      </c>
      <c r="N114" s="562">
        <f t="shared" si="5"/>
        <v>80</v>
      </c>
      <c r="O114" s="562">
        <f t="shared" si="5"/>
        <v>80</v>
      </c>
      <c r="P114" s="562">
        <f t="shared" si="5"/>
        <v>80</v>
      </c>
      <c r="Q114" s="562">
        <f t="shared" si="5"/>
        <v>80</v>
      </c>
      <c r="R114" s="562">
        <f t="shared" si="5"/>
        <v>80</v>
      </c>
      <c r="S114" s="562">
        <f t="shared" si="5"/>
        <v>80</v>
      </c>
      <c r="T114" s="562">
        <f t="shared" si="5"/>
        <v>80</v>
      </c>
      <c r="U114" s="562">
        <f t="shared" si="5"/>
        <v>80</v>
      </c>
      <c r="V114" s="562">
        <f t="shared" ref="D114:AE123" si="7">$AF114*V68</f>
        <v>80</v>
      </c>
      <c r="W114" s="562">
        <f t="shared" si="7"/>
        <v>80</v>
      </c>
      <c r="X114" s="562">
        <f t="shared" si="7"/>
        <v>80</v>
      </c>
      <c r="Y114" s="562">
        <f t="shared" si="7"/>
        <v>80</v>
      </c>
      <c r="Z114" s="563">
        <f t="shared" si="7"/>
        <v>122.06896551724138</v>
      </c>
      <c r="AA114" s="563">
        <f t="shared" si="7"/>
        <v>122.06896551724138</v>
      </c>
      <c r="AB114" s="563">
        <f t="shared" si="7"/>
        <v>122.06896551724138</v>
      </c>
      <c r="AC114" s="563">
        <f t="shared" si="7"/>
        <v>122.06896551724138</v>
      </c>
      <c r="AD114" s="563">
        <f t="shared" si="7"/>
        <v>122.06896551724138</v>
      </c>
      <c r="AE114" s="563">
        <f t="shared" si="7"/>
        <v>122.06896551724138</v>
      </c>
      <c r="AF114" s="454">
        <f>20/29</f>
        <v>0.68965517241379315</v>
      </c>
    </row>
    <row r="115" spans="2:32">
      <c r="B115" s="453" t="s">
        <v>381</v>
      </c>
      <c r="C115" s="561">
        <f t="shared" si="6"/>
        <v>46</v>
      </c>
      <c r="D115" s="561">
        <f t="shared" si="7"/>
        <v>46</v>
      </c>
      <c r="E115" s="561">
        <f t="shared" si="7"/>
        <v>46</v>
      </c>
      <c r="F115" s="561">
        <f t="shared" si="7"/>
        <v>46</v>
      </c>
      <c r="G115" s="561">
        <f t="shared" si="7"/>
        <v>46</v>
      </c>
      <c r="H115" s="561">
        <f t="shared" si="7"/>
        <v>46</v>
      </c>
      <c r="I115" s="561">
        <f t="shared" si="7"/>
        <v>46</v>
      </c>
      <c r="J115" s="561">
        <f t="shared" si="7"/>
        <v>46</v>
      </c>
      <c r="K115" s="561">
        <f t="shared" si="7"/>
        <v>46</v>
      </c>
      <c r="L115" s="561">
        <f t="shared" si="7"/>
        <v>46</v>
      </c>
      <c r="M115" s="561">
        <f t="shared" si="7"/>
        <v>46</v>
      </c>
      <c r="N115" s="561">
        <f t="shared" si="7"/>
        <v>46</v>
      </c>
      <c r="O115" s="561">
        <f t="shared" si="7"/>
        <v>46</v>
      </c>
      <c r="P115" s="561">
        <f t="shared" si="7"/>
        <v>46</v>
      </c>
      <c r="Q115" s="561">
        <f t="shared" si="7"/>
        <v>46</v>
      </c>
      <c r="R115" s="563">
        <f t="shared" si="7"/>
        <v>92</v>
      </c>
      <c r="S115" s="563">
        <f t="shared" si="7"/>
        <v>92</v>
      </c>
      <c r="T115" s="563">
        <f t="shared" si="7"/>
        <v>92</v>
      </c>
      <c r="U115" s="563">
        <f t="shared" si="7"/>
        <v>92</v>
      </c>
      <c r="V115" s="563">
        <f t="shared" si="7"/>
        <v>92</v>
      </c>
      <c r="W115" s="563">
        <f t="shared" si="7"/>
        <v>92</v>
      </c>
      <c r="X115" s="563">
        <f t="shared" si="7"/>
        <v>92</v>
      </c>
      <c r="Y115" s="563">
        <f t="shared" si="7"/>
        <v>92</v>
      </c>
      <c r="Z115" s="563">
        <f t="shared" si="7"/>
        <v>92</v>
      </c>
      <c r="AA115" s="563">
        <f t="shared" si="7"/>
        <v>92</v>
      </c>
      <c r="AB115" s="563">
        <f t="shared" si="7"/>
        <v>92</v>
      </c>
      <c r="AC115" s="563">
        <f t="shared" si="7"/>
        <v>92</v>
      </c>
      <c r="AD115" s="563">
        <f t="shared" si="7"/>
        <v>92</v>
      </c>
      <c r="AE115" s="563">
        <f t="shared" si="7"/>
        <v>92</v>
      </c>
      <c r="AF115" s="454">
        <f>46/60</f>
        <v>0.76666666666666672</v>
      </c>
    </row>
    <row r="116" spans="2:32">
      <c r="B116" s="453" t="s">
        <v>247</v>
      </c>
      <c r="C116" s="561">
        <f t="shared" si="6"/>
        <v>31</v>
      </c>
      <c r="D116" s="561">
        <f t="shared" si="7"/>
        <v>31</v>
      </c>
      <c r="E116" s="561">
        <f t="shared" si="7"/>
        <v>31</v>
      </c>
      <c r="F116" s="561">
        <f t="shared" si="7"/>
        <v>31</v>
      </c>
      <c r="G116" s="561">
        <f t="shared" si="7"/>
        <v>31</v>
      </c>
      <c r="H116" s="561">
        <f t="shared" si="7"/>
        <v>31</v>
      </c>
      <c r="I116" s="561">
        <f t="shared" si="7"/>
        <v>31</v>
      </c>
      <c r="J116" s="561">
        <f t="shared" si="7"/>
        <v>31</v>
      </c>
      <c r="K116" s="562">
        <f t="shared" si="7"/>
        <v>62</v>
      </c>
      <c r="L116" s="562">
        <f t="shared" si="7"/>
        <v>62</v>
      </c>
      <c r="M116" s="562">
        <f t="shared" si="7"/>
        <v>62</v>
      </c>
      <c r="N116" s="562">
        <f t="shared" si="7"/>
        <v>62</v>
      </c>
      <c r="O116" s="562">
        <f t="shared" si="7"/>
        <v>62</v>
      </c>
      <c r="P116" s="562">
        <f t="shared" si="7"/>
        <v>62</v>
      </c>
      <c r="Q116" s="562">
        <f t="shared" si="7"/>
        <v>62</v>
      </c>
      <c r="R116" s="562">
        <f t="shared" si="7"/>
        <v>62</v>
      </c>
      <c r="S116" s="562">
        <f t="shared" si="7"/>
        <v>62</v>
      </c>
      <c r="T116" s="562">
        <f t="shared" si="7"/>
        <v>62</v>
      </c>
      <c r="U116" s="562">
        <f t="shared" si="7"/>
        <v>62</v>
      </c>
      <c r="V116" s="562">
        <f t="shared" si="7"/>
        <v>62</v>
      </c>
      <c r="W116" s="562">
        <f t="shared" si="7"/>
        <v>62</v>
      </c>
      <c r="X116" s="562">
        <f t="shared" si="7"/>
        <v>62</v>
      </c>
      <c r="Y116" s="563">
        <f t="shared" si="7"/>
        <v>134.28636363636363</v>
      </c>
      <c r="Z116" s="563">
        <f t="shared" si="7"/>
        <v>134.28636363636363</v>
      </c>
      <c r="AA116" s="563">
        <f t="shared" si="7"/>
        <v>134.28636363636363</v>
      </c>
      <c r="AB116" s="563">
        <f t="shared" si="7"/>
        <v>134.28636363636363</v>
      </c>
      <c r="AC116" s="563">
        <f t="shared" si="7"/>
        <v>134.28636363636363</v>
      </c>
      <c r="AD116" s="563">
        <f t="shared" si="7"/>
        <v>134.28636363636363</v>
      </c>
      <c r="AE116" s="563">
        <f t="shared" si="7"/>
        <v>134.28636363636363</v>
      </c>
      <c r="AF116" s="454">
        <f>31/44</f>
        <v>0.70454545454545459</v>
      </c>
    </row>
    <row r="117" spans="2:32">
      <c r="B117" s="453" t="s">
        <v>229</v>
      </c>
      <c r="C117" s="561">
        <f t="shared" si="6"/>
        <v>34</v>
      </c>
      <c r="D117" s="561">
        <f t="shared" si="7"/>
        <v>34</v>
      </c>
      <c r="E117" s="561">
        <f t="shared" si="7"/>
        <v>34</v>
      </c>
      <c r="F117" s="561">
        <f t="shared" si="7"/>
        <v>34</v>
      </c>
      <c r="G117" s="561">
        <f t="shared" si="7"/>
        <v>34</v>
      </c>
      <c r="H117" s="561">
        <f t="shared" si="7"/>
        <v>34</v>
      </c>
      <c r="I117" s="561">
        <f t="shared" si="7"/>
        <v>34</v>
      </c>
      <c r="J117" s="561">
        <f t="shared" si="7"/>
        <v>34</v>
      </c>
      <c r="K117" s="562">
        <f t="shared" si="7"/>
        <v>68</v>
      </c>
      <c r="L117" s="562">
        <f t="shared" si="7"/>
        <v>68</v>
      </c>
      <c r="M117" s="562">
        <f t="shared" si="7"/>
        <v>68</v>
      </c>
      <c r="N117" s="562">
        <f t="shared" si="7"/>
        <v>68</v>
      </c>
      <c r="O117" s="562">
        <f t="shared" si="7"/>
        <v>68</v>
      </c>
      <c r="P117" s="562">
        <f t="shared" si="7"/>
        <v>68</v>
      </c>
      <c r="Q117" s="562">
        <f t="shared" si="7"/>
        <v>68</v>
      </c>
      <c r="R117" s="562">
        <f t="shared" si="7"/>
        <v>68</v>
      </c>
      <c r="S117" s="562">
        <f t="shared" si="7"/>
        <v>68</v>
      </c>
      <c r="T117" s="562">
        <f t="shared" si="7"/>
        <v>68</v>
      </c>
      <c r="U117" s="562">
        <f t="shared" si="7"/>
        <v>68</v>
      </c>
      <c r="V117" s="562">
        <f t="shared" si="7"/>
        <v>68</v>
      </c>
      <c r="W117" s="562">
        <f t="shared" si="7"/>
        <v>68</v>
      </c>
      <c r="X117" s="562">
        <f t="shared" si="7"/>
        <v>68</v>
      </c>
      <c r="Y117" s="562">
        <f t="shared" si="7"/>
        <v>68</v>
      </c>
      <c r="Z117" s="562">
        <f t="shared" si="7"/>
        <v>68</v>
      </c>
      <c r="AA117" s="562">
        <f t="shared" si="7"/>
        <v>68</v>
      </c>
      <c r="AB117" s="562">
        <f t="shared" si="7"/>
        <v>68</v>
      </c>
      <c r="AC117" s="563">
        <f t="shared" si="7"/>
        <v>147.33333333333334</v>
      </c>
      <c r="AD117" s="563">
        <f t="shared" si="7"/>
        <v>147.33333333333334</v>
      </c>
      <c r="AE117" s="563">
        <f t="shared" si="7"/>
        <v>147.33333333333334</v>
      </c>
      <c r="AF117" s="454">
        <f>34/45</f>
        <v>0.75555555555555554</v>
      </c>
    </row>
    <row r="118" spans="2:32">
      <c r="B118" s="453" t="s">
        <v>382</v>
      </c>
      <c r="C118" s="561">
        <f t="shared" si="6"/>
        <v>24</v>
      </c>
      <c r="D118" s="561">
        <f t="shared" si="7"/>
        <v>24</v>
      </c>
      <c r="E118" s="561">
        <f t="shared" si="7"/>
        <v>24</v>
      </c>
      <c r="F118" s="561">
        <f t="shared" si="7"/>
        <v>24</v>
      </c>
      <c r="G118" s="561">
        <f t="shared" si="7"/>
        <v>24</v>
      </c>
      <c r="H118" s="561">
        <f t="shared" si="7"/>
        <v>24</v>
      </c>
      <c r="I118" s="561">
        <f t="shared" si="7"/>
        <v>24</v>
      </c>
      <c r="J118" s="561">
        <f t="shared" si="7"/>
        <v>24</v>
      </c>
      <c r="K118" s="562">
        <f t="shared" si="7"/>
        <v>72</v>
      </c>
      <c r="L118" s="562">
        <f t="shared" si="7"/>
        <v>72</v>
      </c>
      <c r="M118" s="562">
        <f t="shared" si="7"/>
        <v>72</v>
      </c>
      <c r="N118" s="562">
        <f t="shared" si="7"/>
        <v>72</v>
      </c>
      <c r="O118" s="562">
        <f t="shared" si="7"/>
        <v>72</v>
      </c>
      <c r="P118" s="562">
        <f t="shared" si="7"/>
        <v>72</v>
      </c>
      <c r="Q118" s="562">
        <f t="shared" si="7"/>
        <v>72</v>
      </c>
      <c r="R118" s="562">
        <f t="shared" si="7"/>
        <v>72</v>
      </c>
      <c r="S118" s="562">
        <f t="shared" si="7"/>
        <v>72</v>
      </c>
      <c r="T118" s="562">
        <f t="shared" si="7"/>
        <v>72</v>
      </c>
      <c r="U118" s="562">
        <f t="shared" si="7"/>
        <v>72</v>
      </c>
      <c r="V118" s="562">
        <f t="shared" si="7"/>
        <v>72</v>
      </c>
      <c r="W118" s="562">
        <f t="shared" si="7"/>
        <v>72</v>
      </c>
      <c r="X118" s="562">
        <f t="shared" si="7"/>
        <v>72</v>
      </c>
      <c r="Y118" s="562">
        <f t="shared" si="7"/>
        <v>72</v>
      </c>
      <c r="Z118" s="562">
        <f t="shared" si="7"/>
        <v>72</v>
      </c>
      <c r="AA118" s="562">
        <f t="shared" si="7"/>
        <v>72</v>
      </c>
      <c r="AB118" s="562">
        <f t="shared" si="7"/>
        <v>72</v>
      </c>
      <c r="AC118" s="563">
        <f t="shared" si="7"/>
        <v>153.6</v>
      </c>
      <c r="AD118" s="563">
        <f t="shared" si="7"/>
        <v>153.6</v>
      </c>
      <c r="AE118" s="563">
        <f t="shared" si="7"/>
        <v>153.6</v>
      </c>
      <c r="AF118" s="454">
        <f>24/33</f>
        <v>0.72727272727272729</v>
      </c>
    </row>
    <row r="119" spans="2:32">
      <c r="B119" s="453" t="s">
        <v>383</v>
      </c>
      <c r="C119" s="561">
        <f t="shared" si="6"/>
        <v>20</v>
      </c>
      <c r="D119" s="561">
        <f t="shared" si="7"/>
        <v>20</v>
      </c>
      <c r="E119" s="561">
        <f t="shared" si="7"/>
        <v>20</v>
      </c>
      <c r="F119" s="561">
        <f t="shared" si="7"/>
        <v>20</v>
      </c>
      <c r="G119" s="561">
        <f t="shared" si="7"/>
        <v>20</v>
      </c>
      <c r="H119" s="561">
        <f t="shared" si="7"/>
        <v>20</v>
      </c>
      <c r="I119" s="561">
        <f t="shared" si="7"/>
        <v>20</v>
      </c>
      <c r="J119" s="561">
        <f t="shared" si="7"/>
        <v>20</v>
      </c>
      <c r="K119" s="562">
        <f t="shared" si="7"/>
        <v>72.857142857142861</v>
      </c>
      <c r="L119" s="562">
        <f t="shared" si="7"/>
        <v>72.857142857142861</v>
      </c>
      <c r="M119" s="562">
        <f t="shared" si="7"/>
        <v>72.857142857142861</v>
      </c>
      <c r="N119" s="562">
        <f t="shared" si="7"/>
        <v>72.857142857142861</v>
      </c>
      <c r="O119" s="562">
        <f t="shared" si="7"/>
        <v>72.857142857142861</v>
      </c>
      <c r="P119" s="562">
        <f t="shared" si="7"/>
        <v>72.857142857142861</v>
      </c>
      <c r="Q119" s="562">
        <f t="shared" si="7"/>
        <v>72.857142857142861</v>
      </c>
      <c r="R119" s="562">
        <f t="shared" si="7"/>
        <v>72.857142857142861</v>
      </c>
      <c r="S119" s="562">
        <f t="shared" si="7"/>
        <v>72.857142857142861</v>
      </c>
      <c r="T119" s="562">
        <f t="shared" si="7"/>
        <v>72.857142857142861</v>
      </c>
      <c r="U119" s="562">
        <f t="shared" si="7"/>
        <v>72.857142857142861</v>
      </c>
      <c r="V119" s="562">
        <f t="shared" si="7"/>
        <v>72.857142857142861</v>
      </c>
      <c r="W119" s="562">
        <f t="shared" si="7"/>
        <v>72.857142857142861</v>
      </c>
      <c r="X119" s="562">
        <f t="shared" si="7"/>
        <v>72.857142857142861</v>
      </c>
      <c r="Y119" s="562">
        <f t="shared" si="7"/>
        <v>72.857142857142861</v>
      </c>
      <c r="Z119" s="562">
        <f t="shared" si="7"/>
        <v>72.857142857142861</v>
      </c>
      <c r="AA119" s="562">
        <f t="shared" si="7"/>
        <v>72.857142857142861</v>
      </c>
      <c r="AB119" s="562">
        <f t="shared" si="7"/>
        <v>72.857142857142861</v>
      </c>
      <c r="AC119" s="563">
        <f t="shared" si="7"/>
        <v>170</v>
      </c>
      <c r="AD119" s="563">
        <f t="shared" si="7"/>
        <v>170</v>
      </c>
      <c r="AE119" s="563">
        <f t="shared" si="7"/>
        <v>170</v>
      </c>
      <c r="AF119" s="454">
        <f>20/28</f>
        <v>0.7142857142857143</v>
      </c>
    </row>
    <row r="120" spans="2:32">
      <c r="B120" s="453" t="s">
        <v>384</v>
      </c>
      <c r="C120" s="561">
        <f t="shared" si="6"/>
        <v>19.89</v>
      </c>
      <c r="D120" s="561">
        <f t="shared" si="7"/>
        <v>19.89</v>
      </c>
      <c r="E120" s="561">
        <f t="shared" si="7"/>
        <v>19.89</v>
      </c>
      <c r="F120" s="561">
        <f t="shared" si="7"/>
        <v>19.89</v>
      </c>
      <c r="G120" s="561">
        <f t="shared" si="7"/>
        <v>19.89</v>
      </c>
      <c r="H120" s="561">
        <f t="shared" si="7"/>
        <v>19.89</v>
      </c>
      <c r="I120" s="561">
        <f t="shared" si="7"/>
        <v>19.89</v>
      </c>
      <c r="J120" s="561">
        <f t="shared" si="7"/>
        <v>19.89</v>
      </c>
      <c r="K120" s="562">
        <f t="shared" si="7"/>
        <v>79.56</v>
      </c>
      <c r="L120" s="562">
        <f t="shared" si="7"/>
        <v>79.56</v>
      </c>
      <c r="M120" s="562">
        <f t="shared" si="7"/>
        <v>79.56</v>
      </c>
      <c r="N120" s="562">
        <f t="shared" si="7"/>
        <v>79.56</v>
      </c>
      <c r="O120" s="562">
        <f t="shared" si="7"/>
        <v>79.56</v>
      </c>
      <c r="P120" s="562">
        <f t="shared" si="7"/>
        <v>79.56</v>
      </c>
      <c r="Q120" s="562">
        <f t="shared" si="7"/>
        <v>79.56</v>
      </c>
      <c r="R120" s="562">
        <f t="shared" si="7"/>
        <v>79.56</v>
      </c>
      <c r="S120" s="562">
        <f t="shared" si="7"/>
        <v>79.56</v>
      </c>
      <c r="T120" s="562">
        <f t="shared" si="7"/>
        <v>79.56</v>
      </c>
      <c r="U120" s="562">
        <f t="shared" si="7"/>
        <v>79.56</v>
      </c>
      <c r="V120" s="562">
        <f t="shared" si="7"/>
        <v>79.56</v>
      </c>
      <c r="W120" s="562">
        <f t="shared" si="7"/>
        <v>79.56</v>
      </c>
      <c r="X120" s="562">
        <f t="shared" si="7"/>
        <v>79.56</v>
      </c>
      <c r="Y120" s="562">
        <f t="shared" si="7"/>
        <v>79.56</v>
      </c>
      <c r="Z120" s="562">
        <f t="shared" si="7"/>
        <v>79.56</v>
      </c>
      <c r="AA120" s="562">
        <f t="shared" si="7"/>
        <v>79.56</v>
      </c>
      <c r="AB120" s="562">
        <f t="shared" si="7"/>
        <v>79.56</v>
      </c>
      <c r="AC120" s="562">
        <f t="shared" si="7"/>
        <v>79.56</v>
      </c>
      <c r="AD120" s="563">
        <f t="shared" si="7"/>
        <v>173.11666666666667</v>
      </c>
      <c r="AE120" s="563">
        <f t="shared" si="7"/>
        <v>173.11666666666667</v>
      </c>
      <c r="AF120" s="454">
        <f>17/24</f>
        <v>0.70833333333333337</v>
      </c>
    </row>
    <row r="121" spans="2:32">
      <c r="B121" s="453" t="s">
        <v>225</v>
      </c>
      <c r="C121" s="561">
        <f t="shared" si="6"/>
        <v>17.3</v>
      </c>
      <c r="D121" s="561">
        <f t="shared" si="7"/>
        <v>17.3</v>
      </c>
      <c r="E121" s="561">
        <f t="shared" si="7"/>
        <v>17.3</v>
      </c>
      <c r="F121" s="561">
        <f t="shared" si="7"/>
        <v>17.3</v>
      </c>
      <c r="G121" s="561">
        <f t="shared" si="7"/>
        <v>17.3</v>
      </c>
      <c r="H121" s="561">
        <f t="shared" si="7"/>
        <v>17.3</v>
      </c>
      <c r="I121" s="561">
        <f t="shared" si="7"/>
        <v>17.3</v>
      </c>
      <c r="J121" s="561">
        <f t="shared" si="7"/>
        <v>17.3</v>
      </c>
      <c r="K121" s="562">
        <f t="shared" si="7"/>
        <v>69.2</v>
      </c>
      <c r="L121" s="562">
        <f t="shared" si="7"/>
        <v>69.2</v>
      </c>
      <c r="M121" s="562">
        <f t="shared" si="7"/>
        <v>69.2</v>
      </c>
      <c r="N121" s="562">
        <f t="shared" si="7"/>
        <v>69.2</v>
      </c>
      <c r="O121" s="562">
        <f t="shared" si="7"/>
        <v>69.2</v>
      </c>
      <c r="P121" s="562">
        <f t="shared" si="7"/>
        <v>69.2</v>
      </c>
      <c r="Q121" s="562">
        <f t="shared" si="7"/>
        <v>69.2</v>
      </c>
      <c r="R121" s="562">
        <f t="shared" si="7"/>
        <v>69.2</v>
      </c>
      <c r="S121" s="562">
        <f t="shared" si="7"/>
        <v>69.2</v>
      </c>
      <c r="T121" s="562">
        <f t="shared" si="7"/>
        <v>69.2</v>
      </c>
      <c r="U121" s="562">
        <f t="shared" si="7"/>
        <v>69.2</v>
      </c>
      <c r="V121" s="562">
        <f t="shared" si="7"/>
        <v>69.2</v>
      </c>
      <c r="W121" s="562">
        <f t="shared" si="7"/>
        <v>69.2</v>
      </c>
      <c r="X121" s="562">
        <f t="shared" si="7"/>
        <v>69.2</v>
      </c>
      <c r="Y121" s="562">
        <f t="shared" si="7"/>
        <v>69.2</v>
      </c>
      <c r="Z121" s="562">
        <f t="shared" si="7"/>
        <v>69.2</v>
      </c>
      <c r="AA121" s="562">
        <f t="shared" si="7"/>
        <v>69.2</v>
      </c>
      <c r="AB121" s="562">
        <f t="shared" si="7"/>
        <v>69.2</v>
      </c>
      <c r="AC121" s="563">
        <f t="shared" si="7"/>
        <v>182.78992248062016</v>
      </c>
      <c r="AD121" s="563">
        <f t="shared" si="7"/>
        <v>182.78992248062016</v>
      </c>
      <c r="AE121" s="563">
        <f t="shared" si="7"/>
        <v>182.78992248062016</v>
      </c>
      <c r="AF121" s="454">
        <f>17.3/25.8</f>
        <v>0.6705426356589147</v>
      </c>
    </row>
    <row r="122" spans="2:32">
      <c r="B122" s="453" t="s">
        <v>385</v>
      </c>
      <c r="C122" s="561">
        <f t="shared" ref="C122:C124" si="8">$AF122*C76</f>
        <v>24</v>
      </c>
      <c r="D122" s="561">
        <f t="shared" si="7"/>
        <v>24</v>
      </c>
      <c r="E122" s="561">
        <f t="shared" si="7"/>
        <v>24</v>
      </c>
      <c r="F122" s="561">
        <f t="shared" si="7"/>
        <v>24</v>
      </c>
      <c r="G122" s="561">
        <f t="shared" si="7"/>
        <v>24</v>
      </c>
      <c r="H122" s="561">
        <f t="shared" si="7"/>
        <v>24</v>
      </c>
      <c r="I122" s="561">
        <f t="shared" si="7"/>
        <v>24</v>
      </c>
      <c r="J122" s="561">
        <f t="shared" si="7"/>
        <v>24</v>
      </c>
      <c r="K122" s="562">
        <f t="shared" si="7"/>
        <v>48</v>
      </c>
      <c r="L122" s="562">
        <f t="shared" si="7"/>
        <v>48</v>
      </c>
      <c r="M122" s="562">
        <f t="shared" si="7"/>
        <v>48</v>
      </c>
      <c r="N122" s="562">
        <f t="shared" si="7"/>
        <v>48</v>
      </c>
      <c r="O122" s="562">
        <f t="shared" si="7"/>
        <v>48</v>
      </c>
      <c r="P122" s="562">
        <f t="shared" si="7"/>
        <v>48</v>
      </c>
      <c r="Q122" s="562">
        <f t="shared" si="7"/>
        <v>48</v>
      </c>
      <c r="R122" s="562">
        <f t="shared" si="7"/>
        <v>48</v>
      </c>
      <c r="S122" s="562">
        <f t="shared" si="7"/>
        <v>48</v>
      </c>
      <c r="T122" s="562">
        <f t="shared" si="7"/>
        <v>48</v>
      </c>
      <c r="U122" s="562">
        <f t="shared" si="7"/>
        <v>48</v>
      </c>
      <c r="V122" s="562">
        <f t="shared" si="7"/>
        <v>48</v>
      </c>
      <c r="W122" s="563">
        <f t="shared" si="7"/>
        <v>200.0470588235294</v>
      </c>
      <c r="X122" s="563">
        <f t="shared" si="7"/>
        <v>200.0470588235294</v>
      </c>
      <c r="Y122" s="563">
        <f t="shared" si="7"/>
        <v>200.0470588235294</v>
      </c>
      <c r="Z122" s="563">
        <f t="shared" si="7"/>
        <v>200.0470588235294</v>
      </c>
      <c r="AA122" s="563">
        <f t="shared" si="7"/>
        <v>200.0470588235294</v>
      </c>
      <c r="AB122" s="563">
        <f t="shared" si="7"/>
        <v>200.0470588235294</v>
      </c>
      <c r="AC122" s="563">
        <f t="shared" si="7"/>
        <v>200.0470588235294</v>
      </c>
      <c r="AD122" s="563">
        <f t="shared" si="7"/>
        <v>200.0470588235294</v>
      </c>
      <c r="AE122" s="563">
        <f t="shared" si="7"/>
        <v>200.0470588235294</v>
      </c>
      <c r="AF122" s="454">
        <f>24/34</f>
        <v>0.70588235294117652</v>
      </c>
    </row>
    <row r="123" spans="2:32">
      <c r="B123" s="453" t="s">
        <v>226</v>
      </c>
      <c r="C123" s="561">
        <f t="shared" si="8"/>
        <v>21.5</v>
      </c>
      <c r="D123" s="561">
        <f t="shared" si="7"/>
        <v>21.5</v>
      </c>
      <c r="E123" s="561">
        <f t="shared" si="7"/>
        <v>21.5</v>
      </c>
      <c r="F123" s="561">
        <f t="shared" si="7"/>
        <v>21.5</v>
      </c>
      <c r="G123" s="561">
        <f t="shared" si="7"/>
        <v>21.5</v>
      </c>
      <c r="H123" s="561">
        <f t="shared" si="7"/>
        <v>21.5</v>
      </c>
      <c r="I123" s="561">
        <f t="shared" si="7"/>
        <v>21.5</v>
      </c>
      <c r="J123" s="561">
        <f t="shared" si="7"/>
        <v>21.5</v>
      </c>
      <c r="K123" s="562">
        <f t="shared" si="7"/>
        <v>64.5</v>
      </c>
      <c r="L123" s="562">
        <f t="shared" si="7"/>
        <v>64.5</v>
      </c>
      <c r="M123" s="562">
        <f t="shared" si="7"/>
        <v>64.5</v>
      </c>
      <c r="N123" s="562">
        <f t="shared" si="7"/>
        <v>64.5</v>
      </c>
      <c r="O123" s="562">
        <f t="shared" si="7"/>
        <v>64.5</v>
      </c>
      <c r="P123" s="562">
        <f t="shared" si="7"/>
        <v>64.5</v>
      </c>
      <c r="Q123" s="562">
        <f t="shared" si="7"/>
        <v>64.5</v>
      </c>
      <c r="R123" s="562">
        <f t="shared" si="7"/>
        <v>64.5</v>
      </c>
      <c r="S123" s="562">
        <f t="shared" si="7"/>
        <v>64.5</v>
      </c>
      <c r="T123" s="562">
        <f t="shared" si="7"/>
        <v>64.5</v>
      </c>
      <c r="U123" s="562">
        <f t="shared" si="7"/>
        <v>64.5</v>
      </c>
      <c r="V123" s="562">
        <f t="shared" si="7"/>
        <v>64.5</v>
      </c>
      <c r="W123" s="562">
        <f t="shared" si="7"/>
        <v>64.5</v>
      </c>
      <c r="X123" s="562">
        <f t="shared" si="7"/>
        <v>64.5</v>
      </c>
      <c r="Y123" s="562">
        <f t="shared" ref="D123:AE124" si="9">$AF123*Y77</f>
        <v>64.5</v>
      </c>
      <c r="Z123" s="562">
        <f t="shared" si="9"/>
        <v>64.5</v>
      </c>
      <c r="AA123" s="562">
        <f t="shared" si="9"/>
        <v>64.5</v>
      </c>
      <c r="AB123" s="562">
        <f t="shared" si="9"/>
        <v>64.5</v>
      </c>
      <c r="AC123" s="562">
        <f t="shared" si="9"/>
        <v>64.5</v>
      </c>
      <c r="AD123" s="562">
        <f t="shared" si="9"/>
        <v>64.5</v>
      </c>
      <c r="AE123" s="563">
        <f t="shared" si="9"/>
        <v>200.66666666666666</v>
      </c>
      <c r="AF123" s="454">
        <f>21.5/29.7</f>
        <v>0.72390572390572394</v>
      </c>
    </row>
    <row r="124" spans="2:32">
      <c r="B124" s="453" t="s">
        <v>388</v>
      </c>
      <c r="C124" s="561">
        <f t="shared" si="8"/>
        <v>20.5</v>
      </c>
      <c r="D124" s="561">
        <f t="shared" si="9"/>
        <v>20.5</v>
      </c>
      <c r="E124" s="561">
        <f t="shared" si="9"/>
        <v>20.5</v>
      </c>
      <c r="F124" s="561">
        <f t="shared" si="9"/>
        <v>20.5</v>
      </c>
      <c r="G124" s="561">
        <f t="shared" si="9"/>
        <v>20.5</v>
      </c>
      <c r="H124" s="561">
        <f t="shared" si="9"/>
        <v>20.5</v>
      </c>
      <c r="I124" s="561">
        <f t="shared" si="9"/>
        <v>20.5</v>
      </c>
      <c r="J124" s="561">
        <f t="shared" si="9"/>
        <v>20.5</v>
      </c>
      <c r="K124" s="563">
        <f t="shared" si="9"/>
        <v>82</v>
      </c>
      <c r="L124" s="563">
        <f t="shared" si="9"/>
        <v>82</v>
      </c>
      <c r="M124" s="563">
        <f t="shared" si="9"/>
        <v>82</v>
      </c>
      <c r="N124" s="563">
        <f t="shared" si="9"/>
        <v>82</v>
      </c>
      <c r="O124" s="563">
        <f t="shared" si="9"/>
        <v>82</v>
      </c>
      <c r="P124" s="563">
        <f t="shared" si="9"/>
        <v>82</v>
      </c>
      <c r="Q124" s="563">
        <f t="shared" si="9"/>
        <v>82</v>
      </c>
      <c r="R124" s="563">
        <f t="shared" si="9"/>
        <v>82</v>
      </c>
      <c r="S124" s="563">
        <f t="shared" si="9"/>
        <v>82</v>
      </c>
      <c r="T124" s="563">
        <f t="shared" si="9"/>
        <v>82</v>
      </c>
      <c r="U124" s="563">
        <f t="shared" si="9"/>
        <v>82</v>
      </c>
      <c r="V124" s="563">
        <f t="shared" si="9"/>
        <v>82</v>
      </c>
      <c r="W124" s="563">
        <f t="shared" si="9"/>
        <v>82</v>
      </c>
      <c r="X124" s="563">
        <f t="shared" si="9"/>
        <v>82</v>
      </c>
      <c r="Y124" s="563">
        <f t="shared" si="9"/>
        <v>82</v>
      </c>
      <c r="Z124" s="563">
        <f t="shared" si="9"/>
        <v>82</v>
      </c>
      <c r="AA124" s="563">
        <f t="shared" si="9"/>
        <v>82</v>
      </c>
      <c r="AB124" s="563">
        <f t="shared" si="9"/>
        <v>82</v>
      </c>
      <c r="AC124" s="563">
        <f t="shared" si="9"/>
        <v>82</v>
      </c>
      <c r="AD124" s="563">
        <f t="shared" si="9"/>
        <v>82</v>
      </c>
      <c r="AE124" s="563">
        <f t="shared" si="9"/>
        <v>82</v>
      </c>
      <c r="AF124" s="454">
        <f>20.5/28.3</f>
        <v>0.72438162544169604</v>
      </c>
    </row>
  </sheetData>
  <mergeCells count="10">
    <mergeCell ref="B46:AE46"/>
    <mergeCell ref="B57:AE57"/>
    <mergeCell ref="B80:AE80"/>
    <mergeCell ref="B103:AE103"/>
    <mergeCell ref="B1:AE1"/>
    <mergeCell ref="B4:AE4"/>
    <mergeCell ref="B8:AE8"/>
    <mergeCell ref="B13:AE13"/>
    <mergeCell ref="B20:AE20"/>
    <mergeCell ref="B29:AE29"/>
  </mergeCells>
  <conditionalFormatting sqref="AF88:AF101 AF82:AF86">
    <cfRule type="cellIs" dxfId="122" priority="83" operator="equal">
      <formula>#REF!</formula>
    </cfRule>
    <cfRule type="cellIs" dxfId="121" priority="84" operator="equal">
      <formula>#REF!</formula>
    </cfRule>
    <cfRule type="cellIs" dxfId="120" priority="85" operator="equal">
      <formula>#REF!</formula>
    </cfRule>
    <cfRule type="cellIs" dxfId="119" priority="86" operator="equal">
      <formula>AF$51</formula>
    </cfRule>
    <cfRule type="cellIs" dxfId="118" priority="87" operator="equal">
      <formula>AF$50</formula>
    </cfRule>
    <cfRule type="cellIs" dxfId="117" priority="88" operator="equal">
      <formula>AF$49</formula>
    </cfRule>
    <cfRule type="cellIs" dxfId="116" priority="89" operator="equal">
      <formula>AF$48</formula>
    </cfRule>
    <cfRule type="cellIs" dxfId="115" priority="90" operator="equal">
      <formula>AF$47</formula>
    </cfRule>
    <cfRule type="cellIs" dxfId="114" priority="91" operator="equal">
      <formula>AF$46</formula>
    </cfRule>
    <cfRule type="cellIs" dxfId="113" priority="92" operator="equal">
      <formula>AF$45</formula>
    </cfRule>
    <cfRule type="cellIs" dxfId="112" priority="93" operator="equal">
      <formula>AF$44</formula>
    </cfRule>
    <cfRule type="cellIs" dxfId="111" priority="94" operator="equal">
      <formula>AF$43</formula>
    </cfRule>
    <cfRule type="cellIs" dxfId="110" priority="95" operator="equal">
      <formula>AF$42</formula>
    </cfRule>
    <cfRule type="cellIs" dxfId="109" priority="96" operator="equal">
      <formula>AF$41</formula>
    </cfRule>
    <cfRule type="cellIs" dxfId="108" priority="97" operator="equal">
      <formula>AF$40</formula>
    </cfRule>
    <cfRule type="cellIs" dxfId="107" priority="98" operator="equal">
      <formula>AF$39</formula>
    </cfRule>
    <cfRule type="cellIs" dxfId="106" priority="99" operator="equal">
      <formula>AF$38</formula>
    </cfRule>
    <cfRule type="cellIs" dxfId="105" priority="100" operator="equal">
      <formula>AF$37</formula>
    </cfRule>
    <cfRule type="cellIs" dxfId="104" priority="101" operator="equal">
      <formula>AF$36</formula>
    </cfRule>
    <cfRule type="cellIs" dxfId="103" priority="102" operator="equal">
      <formula>AF$35</formula>
    </cfRule>
    <cfRule type="cellIs" dxfId="102" priority="103" operator="equal">
      <formula>AF$34</formula>
    </cfRule>
    <cfRule type="cellIs" dxfId="101" priority="104" operator="equal">
      <formula>AF$33</formula>
    </cfRule>
    <cfRule type="cellIs" dxfId="100" priority="105" operator="equal">
      <formula>AF$32</formula>
    </cfRule>
    <cfRule type="cellIs" dxfId="99" priority="106" operator="equal">
      <formula>AF$31</formula>
    </cfRule>
    <cfRule type="cellIs" dxfId="98" priority="107" operator="equal">
      <formula>AF$30</formula>
    </cfRule>
    <cfRule type="cellIs" dxfId="97" priority="108" operator="equal">
      <formula>AF$29</formula>
    </cfRule>
    <cfRule type="cellIs" dxfId="96" priority="109" operator="equal">
      <formula>AF$29</formula>
    </cfRule>
    <cfRule type="cellIs" dxfId="95" priority="110" operator="equal">
      <formula>AF$28</formula>
    </cfRule>
    <cfRule type="cellIs" dxfId="94" priority="111" operator="equal">
      <formula>AF$27</formula>
    </cfRule>
    <cfRule type="cellIs" dxfId="93" priority="112" operator="equal">
      <formula>AF$26</formula>
    </cfRule>
    <cfRule type="cellIs" dxfId="92" priority="113" operator="equal">
      <formula>AF$24</formula>
    </cfRule>
    <cfRule type="cellIs" dxfId="91" priority="114" operator="equal">
      <formula>AF$23</formula>
    </cfRule>
    <cfRule type="cellIs" dxfId="90" priority="115" operator="equal">
      <formula>AF$22</formula>
    </cfRule>
    <cfRule type="cellIs" dxfId="89" priority="116" operator="equal">
      <formula>AF$20</formula>
    </cfRule>
    <cfRule type="cellIs" dxfId="88" priority="117" operator="equal">
      <formula>AF$19</formula>
    </cfRule>
    <cfRule type="cellIs" dxfId="87" priority="118" operator="equal">
      <formula>AF$17</formula>
    </cfRule>
    <cfRule type="cellIs" dxfId="86" priority="119" operator="equal">
      <formula>AF$15</formula>
    </cfRule>
    <cfRule type="cellIs" dxfId="85" priority="120" operator="equal">
      <formula>AF$14</formula>
    </cfRule>
    <cfRule type="cellIs" dxfId="84" priority="121" operator="equal">
      <formula>AF$13</formula>
    </cfRule>
    <cfRule type="cellIs" dxfId="83" priority="122" operator="equal">
      <formula>#REF!</formula>
    </cfRule>
    <cfRule type="cellIs" dxfId="82" priority="123" operator="equal">
      <formula>AF$12</formula>
    </cfRule>
  </conditionalFormatting>
  <conditionalFormatting sqref="AF105:AF109">
    <cfRule type="cellIs" dxfId="81" priority="42" operator="equal">
      <formula>#REF!</formula>
    </cfRule>
    <cfRule type="cellIs" dxfId="80" priority="43" operator="equal">
      <formula>#REF!</formula>
    </cfRule>
    <cfRule type="cellIs" dxfId="79" priority="44" operator="equal">
      <formula>#REF!</formula>
    </cfRule>
    <cfRule type="cellIs" dxfId="78" priority="45" operator="equal">
      <formula>AF$51</formula>
    </cfRule>
    <cfRule type="cellIs" dxfId="77" priority="46" operator="equal">
      <formula>AF$50</formula>
    </cfRule>
    <cfRule type="cellIs" dxfId="76" priority="47" operator="equal">
      <formula>AF$49</formula>
    </cfRule>
    <cfRule type="cellIs" dxfId="75" priority="48" operator="equal">
      <formula>AF$48</formula>
    </cfRule>
    <cfRule type="cellIs" dxfId="74" priority="49" operator="equal">
      <formula>AF$47</formula>
    </cfRule>
    <cfRule type="cellIs" dxfId="73" priority="50" operator="equal">
      <formula>AF$46</formula>
    </cfRule>
    <cfRule type="cellIs" dxfId="72" priority="51" operator="equal">
      <formula>AF$45</formula>
    </cfRule>
    <cfRule type="cellIs" dxfId="71" priority="52" operator="equal">
      <formula>AF$44</formula>
    </cfRule>
    <cfRule type="cellIs" dxfId="70" priority="53" operator="equal">
      <formula>AF$43</formula>
    </cfRule>
    <cfRule type="cellIs" dxfId="69" priority="54" operator="equal">
      <formula>AF$42</formula>
    </cfRule>
    <cfRule type="cellIs" dxfId="68" priority="55" operator="equal">
      <formula>AF$41</formula>
    </cfRule>
    <cfRule type="cellIs" dxfId="67" priority="56" operator="equal">
      <formula>AF$40</formula>
    </cfRule>
    <cfRule type="cellIs" dxfId="66" priority="57" operator="equal">
      <formula>AF$39</formula>
    </cfRule>
    <cfRule type="cellIs" dxfId="65" priority="58" operator="equal">
      <formula>AF$38</formula>
    </cfRule>
    <cfRule type="cellIs" dxfId="64" priority="59" operator="equal">
      <formula>AF$37</formula>
    </cfRule>
    <cfRule type="cellIs" dxfId="63" priority="60" operator="equal">
      <formula>AF$36</formula>
    </cfRule>
    <cfRule type="cellIs" dxfId="62" priority="61" operator="equal">
      <formula>AF$35</formula>
    </cfRule>
    <cfRule type="cellIs" dxfId="61" priority="62" operator="equal">
      <formula>AF$34</formula>
    </cfRule>
    <cfRule type="cellIs" dxfId="60" priority="63" operator="equal">
      <formula>AF$33</formula>
    </cfRule>
    <cfRule type="cellIs" dxfId="59" priority="64" operator="equal">
      <formula>AF$32</formula>
    </cfRule>
    <cfRule type="cellIs" dxfId="58" priority="65" operator="equal">
      <formula>AF$31</formula>
    </cfRule>
    <cfRule type="cellIs" dxfId="57" priority="66" operator="equal">
      <formula>AF$30</formula>
    </cfRule>
    <cfRule type="cellIs" dxfId="56" priority="67" operator="equal">
      <formula>AF$29</formula>
    </cfRule>
    <cfRule type="cellIs" dxfId="55" priority="68" operator="equal">
      <formula>AF$29</formula>
    </cfRule>
    <cfRule type="cellIs" dxfId="54" priority="69" operator="equal">
      <formula>AF$28</formula>
    </cfRule>
    <cfRule type="cellIs" dxfId="53" priority="70" operator="equal">
      <formula>AF$27</formula>
    </cfRule>
    <cfRule type="cellIs" dxfId="52" priority="71" operator="equal">
      <formula>AF$26</formula>
    </cfRule>
    <cfRule type="cellIs" dxfId="51" priority="72" operator="equal">
      <formula>AF$24</formula>
    </cfRule>
    <cfRule type="cellIs" dxfId="50" priority="73" operator="equal">
      <formula>AF$23</formula>
    </cfRule>
    <cfRule type="cellIs" dxfId="49" priority="74" operator="equal">
      <formula>AF$22</formula>
    </cfRule>
    <cfRule type="cellIs" dxfId="48" priority="75" operator="equal">
      <formula>AF$20</formula>
    </cfRule>
    <cfRule type="cellIs" dxfId="47" priority="76" operator="equal">
      <formula>AF$19</formula>
    </cfRule>
    <cfRule type="cellIs" dxfId="46" priority="77" operator="equal">
      <formula>AF$17</formula>
    </cfRule>
    <cfRule type="cellIs" dxfId="45" priority="78" operator="equal">
      <formula>AF$15</formula>
    </cfRule>
    <cfRule type="cellIs" dxfId="44" priority="79" operator="equal">
      <formula>AF$14</formula>
    </cfRule>
    <cfRule type="cellIs" dxfId="43" priority="80" operator="equal">
      <formula>AF$13</formula>
    </cfRule>
    <cfRule type="cellIs" dxfId="42" priority="81" operator="equal">
      <formula>#REF!</formula>
    </cfRule>
    <cfRule type="cellIs" dxfId="41" priority="82" operator="equal">
      <formula>AF$12</formula>
    </cfRule>
  </conditionalFormatting>
  <conditionalFormatting sqref="AF111:AF124">
    <cfRule type="cellIs" dxfId="40" priority="1" operator="equal">
      <formula>#REF!</formula>
    </cfRule>
    <cfRule type="cellIs" dxfId="39" priority="2" operator="equal">
      <formula>#REF!</formula>
    </cfRule>
    <cfRule type="cellIs" dxfId="38" priority="3" operator="equal">
      <formula>#REF!</formula>
    </cfRule>
    <cfRule type="cellIs" dxfId="37" priority="4" operator="equal">
      <formula>AF$51</formula>
    </cfRule>
    <cfRule type="cellIs" dxfId="36" priority="5" operator="equal">
      <formula>AF$50</formula>
    </cfRule>
    <cfRule type="cellIs" dxfId="35" priority="6" operator="equal">
      <formula>AF$49</formula>
    </cfRule>
    <cfRule type="cellIs" dxfId="34" priority="7" operator="equal">
      <formula>AF$48</formula>
    </cfRule>
    <cfRule type="cellIs" dxfId="33" priority="8" operator="equal">
      <formula>AF$47</formula>
    </cfRule>
    <cfRule type="cellIs" dxfId="32" priority="9" operator="equal">
      <formula>AF$46</formula>
    </cfRule>
    <cfRule type="cellIs" dxfId="31" priority="10" operator="equal">
      <formula>AF$45</formula>
    </cfRule>
    <cfRule type="cellIs" dxfId="30" priority="11" operator="equal">
      <formula>AF$44</formula>
    </cfRule>
    <cfRule type="cellIs" dxfId="29" priority="12" operator="equal">
      <formula>AF$43</formula>
    </cfRule>
    <cfRule type="cellIs" dxfId="28" priority="13" operator="equal">
      <formula>AF$42</formula>
    </cfRule>
    <cfRule type="cellIs" dxfId="27" priority="14" operator="equal">
      <formula>AF$41</formula>
    </cfRule>
    <cfRule type="cellIs" dxfId="26" priority="15" operator="equal">
      <formula>AF$40</formula>
    </cfRule>
    <cfRule type="cellIs" dxfId="25" priority="16" operator="equal">
      <formula>AF$39</formula>
    </cfRule>
    <cfRule type="cellIs" dxfId="24" priority="17" operator="equal">
      <formula>AF$38</formula>
    </cfRule>
    <cfRule type="cellIs" dxfId="23" priority="18" operator="equal">
      <formula>AF$37</formula>
    </cfRule>
    <cfRule type="cellIs" dxfId="22" priority="19" operator="equal">
      <formula>AF$36</formula>
    </cfRule>
    <cfRule type="cellIs" dxfId="21" priority="20" operator="equal">
      <formula>AF$35</formula>
    </cfRule>
    <cfRule type="cellIs" dxfId="20" priority="21" operator="equal">
      <formula>AF$34</formula>
    </cfRule>
    <cfRule type="cellIs" dxfId="19" priority="22" operator="equal">
      <formula>AF$33</formula>
    </cfRule>
    <cfRule type="cellIs" dxfId="18" priority="23" operator="equal">
      <formula>AF$32</formula>
    </cfRule>
    <cfRule type="cellIs" dxfId="17" priority="24" operator="equal">
      <formula>AF$31</formula>
    </cfRule>
    <cfRule type="cellIs" dxfId="16" priority="25" operator="equal">
      <formula>AF$30</formula>
    </cfRule>
    <cfRule type="cellIs" dxfId="15" priority="26" operator="equal">
      <formula>AF$29</formula>
    </cfRule>
    <cfRule type="cellIs" dxfId="14" priority="27" operator="equal">
      <formula>AF$29</formula>
    </cfRule>
    <cfRule type="cellIs" dxfId="13" priority="28" operator="equal">
      <formula>AF$28</formula>
    </cfRule>
    <cfRule type="cellIs" dxfId="12" priority="29" operator="equal">
      <formula>AF$27</formula>
    </cfRule>
    <cfRule type="cellIs" dxfId="11" priority="30" operator="equal">
      <formula>AF$26</formula>
    </cfRule>
    <cfRule type="cellIs" dxfId="10" priority="31" operator="equal">
      <formula>AF$24</formula>
    </cfRule>
    <cfRule type="cellIs" dxfId="9" priority="32" operator="equal">
      <formula>AF$23</formula>
    </cfRule>
    <cfRule type="cellIs" dxfId="8" priority="33" operator="equal">
      <formula>AF$22</formula>
    </cfRule>
    <cfRule type="cellIs" dxfId="7" priority="34" operator="equal">
      <formula>AF$20</formula>
    </cfRule>
    <cfRule type="cellIs" dxfId="6" priority="35" operator="equal">
      <formula>AF$19</formula>
    </cfRule>
    <cfRule type="cellIs" dxfId="5" priority="36" operator="equal">
      <formula>AF$17</formula>
    </cfRule>
    <cfRule type="cellIs" dxfId="4" priority="37" operator="equal">
      <formula>AF$15</formula>
    </cfRule>
    <cfRule type="cellIs" dxfId="3" priority="38" operator="equal">
      <formula>AF$14</formula>
    </cfRule>
    <cfRule type="cellIs" dxfId="2" priority="39" operator="equal">
      <formula>AF$13</formula>
    </cfRule>
    <cfRule type="cellIs" dxfId="1" priority="40" operator="equal">
      <formula>#REF!</formula>
    </cfRule>
    <cfRule type="cellIs" dxfId="0" priority="41" operator="equal">
      <formula>AF$12</formula>
    </cfRule>
  </conditionalFormatting>
  <pageMargins left="0.7" right="0.7" top="0.75" bottom="0.75" header="0.3" footer="0.3"/>
  <pageSetup scale="31" orientation="portrait" horizontalDpi="4294967295" verticalDpi="4294967295" r:id="rId1"/>
  <rowBreaks count="1" manualBreakCount="1">
    <brk id="37" max="3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AE124"/>
  <sheetViews>
    <sheetView zoomScale="85" zoomScaleNormal="85" workbookViewId="0">
      <selection activeCell="A22" sqref="A22:XFD22"/>
    </sheetView>
  </sheetViews>
  <sheetFormatPr defaultColWidth="9.109375" defaultRowHeight="13.2"/>
  <cols>
    <col min="1" max="1" width="9.109375" style="445"/>
    <col min="2" max="2" width="10.109375" style="445" customWidth="1"/>
    <col min="3" max="16384" width="9.109375" style="445"/>
  </cols>
  <sheetData>
    <row r="1" spans="2:31" ht="57.75" customHeight="1">
      <c r="B1" s="899" t="s">
        <v>429</v>
      </c>
      <c r="C1" s="900"/>
      <c r="D1" s="900"/>
      <c r="E1" s="900"/>
      <c r="F1" s="900"/>
      <c r="G1" s="900"/>
      <c r="H1" s="900"/>
      <c r="I1" s="900"/>
      <c r="J1" s="900"/>
      <c r="K1" s="900"/>
      <c r="L1" s="900"/>
      <c r="M1" s="900"/>
      <c r="N1" s="900"/>
      <c r="O1" s="900"/>
      <c r="P1" s="900"/>
      <c r="Q1" s="900"/>
      <c r="R1" s="900"/>
      <c r="S1" s="900"/>
      <c r="T1" s="900"/>
      <c r="U1" s="900"/>
      <c r="V1" s="900"/>
      <c r="W1" s="900"/>
      <c r="X1" s="900"/>
      <c r="Y1" s="900"/>
      <c r="Z1" s="900"/>
      <c r="AA1" s="900"/>
      <c r="AB1" s="900"/>
      <c r="AC1" s="900"/>
      <c r="AD1" s="900"/>
      <c r="AE1" s="900"/>
    </row>
    <row r="2" spans="2:31" ht="13.8" thickBot="1">
      <c r="B2" s="446" t="s">
        <v>219</v>
      </c>
      <c r="C2" s="447">
        <v>0</v>
      </c>
      <c r="D2" s="447">
        <v>0.25</v>
      </c>
      <c r="E2" s="447">
        <v>0.5</v>
      </c>
      <c r="F2" s="447">
        <v>0.75</v>
      </c>
      <c r="G2" s="447">
        <v>1</v>
      </c>
      <c r="H2" s="447">
        <v>1.25</v>
      </c>
      <c r="I2" s="447">
        <v>1.5</v>
      </c>
      <c r="J2" s="447">
        <v>1.75</v>
      </c>
      <c r="K2" s="447">
        <v>2</v>
      </c>
      <c r="L2" s="447">
        <v>2.5</v>
      </c>
      <c r="M2" s="447">
        <v>3</v>
      </c>
      <c r="N2" s="447">
        <v>3.5</v>
      </c>
      <c r="O2" s="447">
        <v>4</v>
      </c>
      <c r="P2" s="447">
        <v>5</v>
      </c>
      <c r="Q2" s="447">
        <v>6</v>
      </c>
      <c r="R2" s="447">
        <v>7</v>
      </c>
      <c r="S2" s="447">
        <v>8</v>
      </c>
      <c r="T2" s="447">
        <v>9</v>
      </c>
      <c r="U2" s="447">
        <v>10</v>
      </c>
      <c r="V2" s="447">
        <v>11</v>
      </c>
      <c r="W2" s="447">
        <v>12</v>
      </c>
      <c r="X2" s="447">
        <v>13</v>
      </c>
      <c r="Y2" s="447">
        <v>14</v>
      </c>
      <c r="Z2" s="447">
        <v>15</v>
      </c>
      <c r="AA2" s="447">
        <v>16</v>
      </c>
      <c r="AB2" s="447">
        <v>17</v>
      </c>
      <c r="AC2" s="447">
        <v>18</v>
      </c>
      <c r="AD2" s="447">
        <v>19</v>
      </c>
      <c r="AE2" s="447">
        <v>20</v>
      </c>
    </row>
    <row r="3" spans="2:31" ht="13.8" thickTop="1">
      <c r="B3" s="448"/>
    </row>
    <row r="4" spans="2:31">
      <c r="B4" s="896" t="s">
        <v>365</v>
      </c>
      <c r="C4" s="896"/>
      <c r="D4" s="896"/>
      <c r="E4" s="896"/>
      <c r="F4" s="896"/>
      <c r="G4" s="896"/>
      <c r="H4" s="896"/>
      <c r="I4" s="896"/>
      <c r="J4" s="896"/>
      <c r="K4" s="896"/>
      <c r="L4" s="896"/>
      <c r="M4" s="896"/>
      <c r="N4" s="896"/>
      <c r="O4" s="896"/>
      <c r="P4" s="896"/>
      <c r="Q4" s="896"/>
      <c r="R4" s="896"/>
      <c r="S4" s="896"/>
      <c r="T4" s="896"/>
      <c r="U4" s="896"/>
      <c r="V4" s="896"/>
      <c r="W4" s="896"/>
      <c r="X4" s="896"/>
      <c r="Y4" s="896"/>
      <c r="Z4" s="896"/>
      <c r="AA4" s="896"/>
      <c r="AB4" s="896"/>
      <c r="AC4" s="896"/>
      <c r="AD4" s="896"/>
      <c r="AE4" s="896"/>
    </row>
    <row r="5" spans="2:31">
      <c r="C5" s="529"/>
      <c r="D5" s="529"/>
      <c r="E5" s="529"/>
      <c r="F5" s="529"/>
      <c r="G5" s="529"/>
      <c r="H5" s="529"/>
      <c r="I5" s="529"/>
      <c r="J5" s="529"/>
      <c r="K5" s="529"/>
      <c r="M5" s="551"/>
      <c r="N5" s="551"/>
      <c r="O5" s="551"/>
      <c r="P5" s="551"/>
      <c r="Q5" s="551"/>
      <c r="R5" s="551"/>
      <c r="S5" s="551"/>
      <c r="T5" s="551"/>
      <c r="U5" s="551"/>
      <c r="V5" s="551"/>
      <c r="W5" s="551"/>
      <c r="X5" s="551"/>
      <c r="Y5" s="551"/>
      <c r="Z5" s="551"/>
      <c r="AA5" s="551"/>
      <c r="AB5" s="551"/>
      <c r="AC5" s="551"/>
      <c r="AD5" s="551"/>
      <c r="AE5" s="551"/>
    </row>
    <row r="6" spans="2:31">
      <c r="B6" s="552" t="s">
        <v>246</v>
      </c>
      <c r="C6" s="553">
        <v>38.4</v>
      </c>
      <c r="D6" s="553">
        <v>25.180327868852455</v>
      </c>
      <c r="E6" s="553">
        <v>18.73170731707317</v>
      </c>
      <c r="F6" s="553">
        <v>14.9126213592233</v>
      </c>
      <c r="G6" s="553">
        <v>12.387096774193548</v>
      </c>
      <c r="H6" s="553">
        <v>10.593103448275862</v>
      </c>
      <c r="I6" s="553">
        <v>9.2530120481927707</v>
      </c>
      <c r="J6" s="553">
        <v>8.2139037433155071</v>
      </c>
      <c r="K6" s="553">
        <v>7.384615384615385</v>
      </c>
      <c r="L6" s="553">
        <v>6.1440000000000001</v>
      </c>
      <c r="M6" s="553">
        <v>5.2602739726027403</v>
      </c>
      <c r="N6" s="553">
        <v>4.5988023952095807</v>
      </c>
      <c r="O6" s="554">
        <v>4.2253521126760569</v>
      </c>
      <c r="P6" s="554">
        <v>3.6809815950920242</v>
      </c>
      <c r="Q6" s="554">
        <v>3.2608695652173911</v>
      </c>
      <c r="R6" s="554">
        <v>2.9268292682926824</v>
      </c>
      <c r="S6" s="554">
        <v>2.6548672566371678</v>
      </c>
      <c r="T6" s="554">
        <v>2.4291497975708505</v>
      </c>
      <c r="U6" s="554">
        <v>2.238805970149254</v>
      </c>
      <c r="V6" s="554">
        <v>2.0761245674740487</v>
      </c>
      <c r="W6" s="554">
        <v>1.935483870967742</v>
      </c>
      <c r="X6" s="554">
        <v>1.8126888217522659</v>
      </c>
      <c r="Y6" s="554">
        <v>1.7045454545454546</v>
      </c>
      <c r="Z6" s="554">
        <v>1.6085790884718498</v>
      </c>
      <c r="AA6" s="554">
        <v>1.5228426395939088</v>
      </c>
      <c r="AB6" s="554">
        <v>1.4457831325301207</v>
      </c>
      <c r="AC6" s="555">
        <v>1.3812949640287768</v>
      </c>
      <c r="AD6" s="555">
        <v>1.3310225303292893</v>
      </c>
      <c r="AE6" s="555">
        <v>1.2842809364548495</v>
      </c>
    </row>
    <row r="7" spans="2:31">
      <c r="B7" s="556"/>
      <c r="C7" s="557"/>
      <c r="D7" s="557"/>
      <c r="E7" s="557"/>
      <c r="F7" s="557"/>
      <c r="G7" s="557"/>
      <c r="H7" s="557"/>
      <c r="I7" s="557"/>
      <c r="J7" s="557"/>
      <c r="K7" s="557"/>
      <c r="L7" s="557"/>
      <c r="M7" s="557"/>
      <c r="N7" s="557"/>
      <c r="O7" s="557"/>
      <c r="P7" s="557"/>
      <c r="Q7" s="557"/>
      <c r="R7" s="557"/>
      <c r="S7" s="557"/>
      <c r="T7" s="557"/>
      <c r="U7" s="557"/>
      <c r="V7" s="557"/>
      <c r="W7" s="557"/>
      <c r="X7" s="557"/>
      <c r="Y7" s="557"/>
      <c r="Z7" s="557"/>
      <c r="AA7" s="557"/>
      <c r="AB7" s="557"/>
      <c r="AC7" s="557"/>
      <c r="AD7" s="557"/>
      <c r="AE7" s="557"/>
    </row>
    <row r="8" spans="2:31">
      <c r="B8" s="897" t="s">
        <v>366</v>
      </c>
      <c r="C8" s="897"/>
      <c r="D8" s="897"/>
      <c r="E8" s="897"/>
      <c r="F8" s="897"/>
      <c r="G8" s="897"/>
      <c r="H8" s="897"/>
      <c r="I8" s="897"/>
      <c r="J8" s="897"/>
      <c r="K8" s="897"/>
      <c r="L8" s="897"/>
      <c r="M8" s="897"/>
      <c r="N8" s="897"/>
      <c r="O8" s="897"/>
      <c r="P8" s="897"/>
      <c r="Q8" s="897"/>
      <c r="R8" s="897"/>
      <c r="S8" s="897"/>
      <c r="T8" s="897"/>
      <c r="U8" s="897"/>
      <c r="V8" s="897"/>
      <c r="W8" s="897"/>
      <c r="X8" s="897"/>
      <c r="Y8" s="897"/>
      <c r="Z8" s="897"/>
      <c r="AA8" s="897"/>
      <c r="AB8" s="897"/>
      <c r="AC8" s="897"/>
      <c r="AD8" s="897"/>
      <c r="AE8" s="897"/>
    </row>
    <row r="9" spans="2:31">
      <c r="B9" s="551"/>
      <c r="C9" s="551"/>
      <c r="D9" s="551"/>
      <c r="E9" s="551"/>
      <c r="F9" s="551"/>
      <c r="G9" s="551"/>
      <c r="H9" s="551"/>
      <c r="I9" s="551"/>
      <c r="J9" s="551"/>
      <c r="K9" s="551"/>
      <c r="L9" s="551"/>
      <c r="M9" s="551"/>
      <c r="N9" s="551"/>
      <c r="O9" s="551"/>
      <c r="P9" s="551"/>
      <c r="Q9" s="551"/>
      <c r="R9" s="551"/>
      <c r="S9" s="551"/>
      <c r="T9" s="551"/>
      <c r="U9" s="551"/>
      <c r="V9" s="551"/>
      <c r="W9" s="551"/>
      <c r="X9" s="551"/>
      <c r="Y9" s="551"/>
      <c r="Z9" s="551"/>
      <c r="AA9" s="551"/>
      <c r="AB9" s="551"/>
      <c r="AC9" s="551"/>
      <c r="AD9" s="551"/>
      <c r="AE9" s="551"/>
    </row>
    <row r="10" spans="2:31">
      <c r="B10" s="552" t="s">
        <v>367</v>
      </c>
      <c r="C10" s="553">
        <v>40.199999999999996</v>
      </c>
      <c r="D10" s="553">
        <v>26.360655737704914</v>
      </c>
      <c r="E10" s="553">
        <v>19.609756097560975</v>
      </c>
      <c r="F10" s="553">
        <v>15.611650485436892</v>
      </c>
      <c r="G10" s="553">
        <v>12.96774193548387</v>
      </c>
      <c r="H10" s="553">
        <v>11.089655172413792</v>
      </c>
      <c r="I10" s="553">
        <v>9.6867469879518069</v>
      </c>
      <c r="J10" s="553">
        <v>8.5989304812834213</v>
      </c>
      <c r="K10" s="553">
        <v>7.7307692307692317</v>
      </c>
      <c r="L10" s="553">
        <v>6.4320000000000004</v>
      </c>
      <c r="M10" s="553">
        <v>5.5068493150684938</v>
      </c>
      <c r="N10" s="553">
        <v>4.8143712574850301</v>
      </c>
      <c r="O10" s="553">
        <v>4.2765957446808516</v>
      </c>
      <c r="P10" s="553">
        <v>3.4956521739130433</v>
      </c>
      <c r="Q10" s="553">
        <v>2.9558823529411762</v>
      </c>
      <c r="R10" s="553">
        <v>2.5605095541401273</v>
      </c>
      <c r="S10" s="553">
        <v>2.2584269662921348</v>
      </c>
      <c r="T10" s="553">
        <v>2.0201005025125629</v>
      </c>
      <c r="U10" s="553">
        <v>1.8272727272727274</v>
      </c>
      <c r="V10" s="553">
        <v>1.6680497925311204</v>
      </c>
      <c r="W10" s="554">
        <v>1.561085972850679</v>
      </c>
      <c r="X10" s="554">
        <v>1.4902807775377971</v>
      </c>
      <c r="Y10" s="554">
        <v>1.425619834710744</v>
      </c>
      <c r="Z10" s="554">
        <v>1.3663366336633664</v>
      </c>
      <c r="AA10" s="554">
        <v>1.3117870722433462</v>
      </c>
      <c r="AB10" s="554">
        <v>1.2614259597806217</v>
      </c>
      <c r="AC10" s="554">
        <v>1.2147887323943662</v>
      </c>
      <c r="AD10" s="554">
        <v>1.1714770797962648</v>
      </c>
      <c r="AE10" s="554">
        <v>1.1311475409836065</v>
      </c>
    </row>
    <row r="11" spans="2:31">
      <c r="B11" s="552" t="s">
        <v>368</v>
      </c>
      <c r="C11" s="553">
        <v>37.199999999999996</v>
      </c>
      <c r="D11" s="553">
        <v>24.393442622950818</v>
      </c>
      <c r="E11" s="553">
        <v>18.146341463414632</v>
      </c>
      <c r="F11" s="553">
        <v>14.446601941747572</v>
      </c>
      <c r="G11" s="553">
        <v>12</v>
      </c>
      <c r="H11" s="553">
        <v>10.262068965517241</v>
      </c>
      <c r="I11" s="553">
        <v>8.9638554216867465</v>
      </c>
      <c r="J11" s="553">
        <v>7.9572192513368982</v>
      </c>
      <c r="K11" s="554">
        <v>7.4400000000000013</v>
      </c>
      <c r="L11" s="554">
        <v>6.7330316742081457</v>
      </c>
      <c r="M11" s="554">
        <v>6.1487603305785132</v>
      </c>
      <c r="N11" s="554">
        <v>5.6577946768060841</v>
      </c>
      <c r="O11" s="554">
        <v>5.23943661971831</v>
      </c>
      <c r="P11" s="554">
        <v>4.5644171779141098</v>
      </c>
      <c r="Q11" s="554">
        <v>4.0434782608695654</v>
      </c>
      <c r="R11" s="554">
        <v>3.6292682926829265</v>
      </c>
      <c r="S11" s="554">
        <v>3.2920353982300883</v>
      </c>
      <c r="T11" s="554">
        <v>3.0121457489878543</v>
      </c>
      <c r="U11" s="554">
        <v>2.7761194029850746</v>
      </c>
      <c r="V11" s="554">
        <v>2.57439446366782</v>
      </c>
      <c r="W11" s="554">
        <v>2.4</v>
      </c>
      <c r="X11" s="554">
        <v>2.2477341389728096</v>
      </c>
      <c r="Y11" s="554">
        <v>2.1136363636363638</v>
      </c>
      <c r="Z11" s="554">
        <v>1.9946380697050938</v>
      </c>
      <c r="AA11" s="554">
        <v>1.888324873096447</v>
      </c>
      <c r="AB11" s="554">
        <v>1.7927710843373497</v>
      </c>
      <c r="AC11" s="554">
        <v>1.7064220183486238</v>
      </c>
      <c r="AD11" s="554">
        <v>1.6280087527352296</v>
      </c>
      <c r="AE11" s="554">
        <v>1.5683890577507598</v>
      </c>
    </row>
    <row r="12" spans="2:31">
      <c r="B12" s="558"/>
      <c r="C12" s="559"/>
      <c r="D12" s="559"/>
      <c r="E12" s="559"/>
      <c r="F12" s="559"/>
      <c r="G12" s="559"/>
      <c r="H12" s="559"/>
      <c r="I12" s="559"/>
      <c r="J12" s="559"/>
      <c r="K12" s="559"/>
      <c r="L12" s="559"/>
      <c r="M12" s="559"/>
      <c r="N12" s="559"/>
      <c r="O12" s="559"/>
      <c r="P12" s="559"/>
      <c r="Q12" s="559"/>
      <c r="R12" s="559"/>
      <c r="S12" s="559"/>
      <c r="T12" s="559"/>
      <c r="U12" s="559"/>
      <c r="V12" s="559"/>
      <c r="W12" s="559"/>
      <c r="X12" s="559"/>
      <c r="Y12" s="559"/>
      <c r="Z12" s="559"/>
      <c r="AA12" s="559"/>
      <c r="AB12" s="559"/>
      <c r="AC12" s="559"/>
      <c r="AD12" s="559"/>
      <c r="AE12" s="559"/>
    </row>
    <row r="13" spans="2:31">
      <c r="B13" s="897" t="s">
        <v>369</v>
      </c>
      <c r="C13" s="897"/>
      <c r="D13" s="897"/>
      <c r="E13" s="897"/>
      <c r="F13" s="897"/>
      <c r="G13" s="897"/>
      <c r="H13" s="897"/>
      <c r="I13" s="897"/>
      <c r="J13" s="897"/>
      <c r="K13" s="897"/>
      <c r="L13" s="897"/>
      <c r="M13" s="897"/>
      <c r="N13" s="897"/>
      <c r="O13" s="897"/>
      <c r="P13" s="897"/>
      <c r="Q13" s="897"/>
      <c r="R13" s="897"/>
      <c r="S13" s="897"/>
      <c r="T13" s="897"/>
      <c r="U13" s="897"/>
      <c r="V13" s="897"/>
      <c r="W13" s="897"/>
      <c r="X13" s="897"/>
      <c r="Y13" s="897"/>
      <c r="Z13" s="897"/>
      <c r="AA13" s="897"/>
      <c r="AB13" s="897"/>
      <c r="AC13" s="897"/>
      <c r="AD13" s="897"/>
      <c r="AE13" s="897"/>
    </row>
    <row r="14" spans="2:31">
      <c r="B14" s="559"/>
      <c r="C14" s="559"/>
      <c r="D14" s="559"/>
      <c r="E14" s="559"/>
      <c r="F14" s="559"/>
      <c r="G14" s="559"/>
      <c r="H14" s="559"/>
      <c r="I14" s="559"/>
      <c r="J14" s="559"/>
      <c r="K14" s="559"/>
      <c r="L14" s="559"/>
      <c r="M14" s="559"/>
      <c r="N14" s="559"/>
      <c r="O14" s="559"/>
      <c r="P14" s="559"/>
      <c r="Q14" s="559"/>
      <c r="R14" s="559"/>
      <c r="S14" s="559"/>
      <c r="T14" s="559"/>
      <c r="U14" s="559"/>
      <c r="V14" s="559"/>
      <c r="W14" s="559"/>
      <c r="X14" s="559"/>
      <c r="Y14" s="559"/>
      <c r="Z14" s="559"/>
      <c r="AA14" s="559"/>
      <c r="AB14" s="559"/>
      <c r="AC14" s="559"/>
      <c r="AD14" s="559"/>
      <c r="AE14" s="559"/>
    </row>
    <row r="15" spans="2:31">
      <c r="B15" s="552" t="s">
        <v>370</v>
      </c>
      <c r="C15" s="553">
        <v>20.399999999999999</v>
      </c>
      <c r="D15" s="553">
        <v>13.377049180327868</v>
      </c>
      <c r="E15" s="553">
        <v>9.9512195121951219</v>
      </c>
      <c r="F15" s="553">
        <v>7.9223300970873778</v>
      </c>
      <c r="G15" s="553">
        <v>6.5806451612903221</v>
      </c>
      <c r="H15" s="553">
        <v>5.6275862068965514</v>
      </c>
      <c r="I15" s="553">
        <v>4.9156626506024095</v>
      </c>
      <c r="J15" s="553">
        <v>4.3636363636363633</v>
      </c>
      <c r="K15" s="553">
        <v>4.080000000000001</v>
      </c>
      <c r="L15" s="554">
        <v>3.692307692307693</v>
      </c>
      <c r="M15" s="554">
        <v>3.3719008264462813</v>
      </c>
      <c r="N15" s="554">
        <v>3.1026615969581752</v>
      </c>
      <c r="O15" s="554">
        <v>2.8732394366197185</v>
      </c>
      <c r="P15" s="554">
        <v>2.5030674846625764</v>
      </c>
      <c r="Q15" s="554">
        <v>2.2173913043478262</v>
      </c>
      <c r="R15" s="560">
        <v>1.9920948616600789</v>
      </c>
      <c r="S15" s="560">
        <v>1.8394160583941603</v>
      </c>
      <c r="T15" s="560">
        <v>1.7084745762711866</v>
      </c>
      <c r="U15" s="560">
        <v>1.5949367088607596</v>
      </c>
      <c r="V15" s="560">
        <v>1.4955489614243325</v>
      </c>
      <c r="W15" s="560">
        <v>1.4078212290502794</v>
      </c>
      <c r="X15" s="560">
        <v>1.3298153034300793</v>
      </c>
      <c r="Y15" s="560">
        <v>1.2600000000000002</v>
      </c>
      <c r="Z15" s="555">
        <v>1.1977818853974123</v>
      </c>
      <c r="AA15" s="555">
        <v>1.1530249110320285</v>
      </c>
      <c r="AB15" s="555">
        <v>1.1114922813036021</v>
      </c>
      <c r="AC15" s="555">
        <v>1.0728476821192052</v>
      </c>
      <c r="AD15" s="555">
        <v>1.0367999999999999</v>
      </c>
      <c r="AE15" s="555">
        <v>1.0030959752321982</v>
      </c>
    </row>
    <row r="16" spans="2:31">
      <c r="B16" s="552" t="s">
        <v>371</v>
      </c>
      <c r="C16" s="553">
        <v>20.399999999999999</v>
      </c>
      <c r="D16" s="553">
        <v>13.377049180327868</v>
      </c>
      <c r="E16" s="553">
        <v>9.9512195121951219</v>
      </c>
      <c r="F16" s="553">
        <v>7.9223300970873778</v>
      </c>
      <c r="G16" s="553">
        <v>6.5806451612903221</v>
      </c>
      <c r="H16" s="553">
        <v>5.6275862068965514</v>
      </c>
      <c r="I16" s="553">
        <v>4.9156626506024095</v>
      </c>
      <c r="J16" s="553">
        <v>4.3636363636363633</v>
      </c>
      <c r="K16" s="553">
        <v>4.080000000000001</v>
      </c>
      <c r="L16" s="554">
        <v>3.692307692307693</v>
      </c>
      <c r="M16" s="554">
        <v>3.3719008264462813</v>
      </c>
      <c r="N16" s="554">
        <v>3.1026615969581752</v>
      </c>
      <c r="O16" s="554">
        <v>2.8732394366197185</v>
      </c>
      <c r="P16" s="554">
        <v>2.5030674846625764</v>
      </c>
      <c r="Q16" s="554">
        <v>2.2173913043478262</v>
      </c>
      <c r="R16" s="560">
        <v>1.9933554817275745</v>
      </c>
      <c r="S16" s="560">
        <v>1.8633540372670805</v>
      </c>
      <c r="T16" s="560">
        <v>1.749271137026239</v>
      </c>
      <c r="U16" s="560">
        <v>1.6483516483516485</v>
      </c>
      <c r="V16" s="560">
        <v>1.5584415584415587</v>
      </c>
      <c r="W16" s="560">
        <v>1.4778325123152711</v>
      </c>
      <c r="X16" s="560">
        <v>1.4051522248243562</v>
      </c>
      <c r="Y16" s="560">
        <v>1.3392857142857144</v>
      </c>
      <c r="Z16" s="560">
        <v>1.279317697228145</v>
      </c>
      <c r="AA16" s="560">
        <v>1.2244897959183676</v>
      </c>
      <c r="AB16" s="555">
        <v>1.179080824088748</v>
      </c>
      <c r="AC16" s="555">
        <v>1.1411042944785275</v>
      </c>
      <c r="AD16" s="555">
        <v>1.1054977711738483</v>
      </c>
      <c r="AE16" s="555">
        <v>1.0720461095100864</v>
      </c>
    </row>
    <row r="17" spans="2:31">
      <c r="B17" s="552" t="s">
        <v>372</v>
      </c>
      <c r="C17" s="553">
        <v>20.399999999999999</v>
      </c>
      <c r="D17" s="553">
        <v>13.377049180327868</v>
      </c>
      <c r="E17" s="553">
        <v>9.9512195121951219</v>
      </c>
      <c r="F17" s="553">
        <v>7.9223300970873778</v>
      </c>
      <c r="G17" s="553">
        <v>6.5806451612903221</v>
      </c>
      <c r="H17" s="553">
        <v>5.6275862068965514</v>
      </c>
      <c r="I17" s="553">
        <v>4.9156626506024095</v>
      </c>
      <c r="J17" s="553">
        <v>4.3636363636363633</v>
      </c>
      <c r="K17" s="553">
        <v>4.080000000000001</v>
      </c>
      <c r="L17" s="554">
        <v>3.692307692307693</v>
      </c>
      <c r="M17" s="554">
        <v>3.3719008264462813</v>
      </c>
      <c r="N17" s="554">
        <v>3.1026615969581752</v>
      </c>
      <c r="O17" s="554">
        <v>2.8732394366197185</v>
      </c>
      <c r="P17" s="554">
        <v>2.5030674846625764</v>
      </c>
      <c r="Q17" s="554">
        <v>2.2173913043478262</v>
      </c>
      <c r="R17" s="560">
        <v>1.9942693409742118</v>
      </c>
      <c r="S17" s="560">
        <v>1.881081081081081</v>
      </c>
      <c r="T17" s="560">
        <v>1.7800511508951409</v>
      </c>
      <c r="U17" s="560">
        <v>1.6893203883495147</v>
      </c>
      <c r="V17" s="560">
        <v>1.6073903002309471</v>
      </c>
      <c r="W17" s="560">
        <v>1.5330396475770927</v>
      </c>
      <c r="X17" s="560">
        <v>1.465263157894737</v>
      </c>
      <c r="Y17" s="560">
        <v>1.403225806451613</v>
      </c>
      <c r="Z17" s="560">
        <v>1.3462282398452612</v>
      </c>
      <c r="AA17" s="560">
        <v>1.2936802973977697</v>
      </c>
      <c r="AB17" s="560">
        <v>1.2450805008944545</v>
      </c>
      <c r="AC17" s="560">
        <v>1.2</v>
      </c>
      <c r="AD17" s="560">
        <v>1.1580698835274541</v>
      </c>
      <c r="AE17" s="555">
        <v>1.1239892183288409</v>
      </c>
    </row>
    <row r="18" spans="2:31">
      <c r="B18" s="552" t="s">
        <v>373</v>
      </c>
      <c r="C18" s="553">
        <v>20.399999999999999</v>
      </c>
      <c r="D18" s="553">
        <v>13.377049180327868</v>
      </c>
      <c r="E18" s="553">
        <v>9.9512195121951219</v>
      </c>
      <c r="F18" s="553">
        <v>7.9223300970873778</v>
      </c>
      <c r="G18" s="553">
        <v>6.5806451612903221</v>
      </c>
      <c r="H18" s="553">
        <v>5.6275862068965514</v>
      </c>
      <c r="I18" s="553">
        <v>4.9156626506024095</v>
      </c>
      <c r="J18" s="553">
        <v>4.3636363636363633</v>
      </c>
      <c r="K18" s="553">
        <v>4.080000000000001</v>
      </c>
      <c r="L18" s="554">
        <v>3.692307692307693</v>
      </c>
      <c r="M18" s="554">
        <v>3.3719008264462813</v>
      </c>
      <c r="N18" s="554">
        <v>3.1026615969581752</v>
      </c>
      <c r="O18" s="554">
        <v>2.8732394366197185</v>
      </c>
      <c r="P18" s="554">
        <v>2.5030674846625764</v>
      </c>
      <c r="Q18" s="554">
        <v>2.2173913043478262</v>
      </c>
      <c r="R18" s="555">
        <v>1.994962216624685</v>
      </c>
      <c r="S18" s="555">
        <v>1.8947368421052631</v>
      </c>
      <c r="T18" s="555">
        <v>1.804100227790433</v>
      </c>
      <c r="U18" s="555">
        <v>1.7217391304347829</v>
      </c>
      <c r="V18" s="555">
        <v>1.6465696465696467</v>
      </c>
      <c r="W18" s="555">
        <v>1.5776892430278886</v>
      </c>
      <c r="X18" s="555">
        <v>1.5143403441682601</v>
      </c>
      <c r="Y18" s="555">
        <v>1.4558823529411766</v>
      </c>
      <c r="Z18" s="555">
        <v>1.4017699115044249</v>
      </c>
      <c r="AA18" s="555">
        <v>1.3515358361774745</v>
      </c>
      <c r="AB18" s="555">
        <v>1.3047775947281715</v>
      </c>
      <c r="AC18" s="555">
        <v>1.2611464968152866</v>
      </c>
      <c r="AD18" s="555">
        <v>1.2203389830508473</v>
      </c>
      <c r="AE18" s="555">
        <v>1.182089552238806</v>
      </c>
    </row>
    <row r="19" spans="2:31">
      <c r="B19" s="558"/>
      <c r="C19" s="559"/>
      <c r="D19" s="559"/>
      <c r="E19" s="559"/>
      <c r="F19" s="559"/>
      <c r="G19" s="559"/>
      <c r="H19" s="559"/>
      <c r="I19" s="559"/>
      <c r="J19" s="559"/>
      <c r="K19" s="559"/>
      <c r="L19" s="559"/>
      <c r="M19" s="559"/>
      <c r="N19" s="559"/>
      <c r="O19" s="559"/>
      <c r="P19" s="559"/>
      <c r="Q19" s="559"/>
      <c r="R19" s="559"/>
      <c r="S19" s="559"/>
      <c r="T19" s="559"/>
      <c r="U19" s="559"/>
      <c r="V19" s="559"/>
      <c r="W19" s="559"/>
      <c r="X19" s="559"/>
      <c r="Y19" s="559"/>
      <c r="Z19" s="559"/>
      <c r="AA19" s="559"/>
      <c r="AB19" s="559"/>
      <c r="AC19" s="559"/>
      <c r="AD19" s="559"/>
      <c r="AE19" s="559"/>
    </row>
    <row r="20" spans="2:31">
      <c r="B20" s="897" t="s">
        <v>374</v>
      </c>
      <c r="C20" s="897"/>
      <c r="D20" s="897"/>
      <c r="E20" s="897"/>
      <c r="F20" s="897"/>
      <c r="G20" s="897"/>
      <c r="H20" s="897"/>
      <c r="I20" s="897"/>
      <c r="J20" s="897"/>
      <c r="K20" s="897"/>
      <c r="L20" s="897"/>
      <c r="M20" s="897"/>
      <c r="N20" s="897"/>
      <c r="O20" s="897"/>
      <c r="P20" s="897"/>
      <c r="Q20" s="897"/>
      <c r="R20" s="897"/>
      <c r="S20" s="897"/>
      <c r="T20" s="897"/>
      <c r="U20" s="897"/>
      <c r="V20" s="897"/>
      <c r="W20" s="897"/>
      <c r="X20" s="897"/>
      <c r="Y20" s="897"/>
      <c r="Z20" s="897"/>
      <c r="AA20" s="897"/>
      <c r="AB20" s="897"/>
      <c r="AC20" s="897"/>
      <c r="AD20" s="897"/>
      <c r="AE20" s="897"/>
    </row>
    <row r="21" spans="2:31">
      <c r="B21" s="559"/>
      <c r="C21" s="559"/>
      <c r="D21" s="559"/>
      <c r="E21" s="559"/>
      <c r="F21" s="559"/>
      <c r="G21" s="559"/>
      <c r="H21" s="559"/>
      <c r="I21" s="559"/>
      <c r="J21" s="559"/>
      <c r="K21" s="559"/>
      <c r="L21" s="559"/>
      <c r="M21" s="559"/>
      <c r="N21" s="559"/>
      <c r="O21" s="559"/>
      <c r="P21" s="559"/>
      <c r="Q21" s="559"/>
      <c r="R21" s="559"/>
      <c r="S21" s="559"/>
      <c r="T21" s="559"/>
      <c r="U21" s="559"/>
      <c r="V21" s="559"/>
      <c r="W21" s="559"/>
      <c r="X21" s="559"/>
      <c r="Y21" s="559"/>
      <c r="Z21" s="559"/>
      <c r="AA21" s="559"/>
      <c r="AB21" s="559"/>
      <c r="AC21" s="559"/>
      <c r="AD21" s="559"/>
      <c r="AE21" s="559"/>
    </row>
    <row r="22" spans="2:31">
      <c r="B22" s="552" t="s">
        <v>220</v>
      </c>
      <c r="C22" s="553">
        <v>21.599999999999998</v>
      </c>
      <c r="D22" s="553">
        <v>14.163934426229506</v>
      </c>
      <c r="E22" s="553">
        <v>10.536585365853657</v>
      </c>
      <c r="F22" s="553">
        <v>8.3883495145631066</v>
      </c>
      <c r="G22" s="553">
        <v>6.967741935483871</v>
      </c>
      <c r="H22" s="553">
        <v>5.9586206896551719</v>
      </c>
      <c r="I22" s="553">
        <v>5.2048192771084336</v>
      </c>
      <c r="J22" s="553">
        <v>4.6203208556149731</v>
      </c>
      <c r="K22" s="553">
        <v>4.1538461538461542</v>
      </c>
      <c r="L22" s="553">
        <v>3.4560000000000004</v>
      </c>
      <c r="M22" s="553">
        <v>2.9589041095890414</v>
      </c>
      <c r="N22" s="553">
        <v>2.5868263473053892</v>
      </c>
      <c r="O22" s="553">
        <v>2.2978723404255321</v>
      </c>
      <c r="P22" s="553">
        <v>1.8782608695652172</v>
      </c>
      <c r="Q22" s="555">
        <v>1.6426229508196719</v>
      </c>
      <c r="R22" s="555">
        <v>1.512452830188679</v>
      </c>
      <c r="S22" s="555">
        <v>1.4013986013986013</v>
      </c>
      <c r="T22" s="555">
        <v>1.3055374592833877</v>
      </c>
      <c r="U22" s="555">
        <v>1.2219512195121951</v>
      </c>
      <c r="V22" s="555">
        <v>1.1484240687679084</v>
      </c>
      <c r="W22" s="555">
        <v>1.0832432432432433</v>
      </c>
      <c r="X22" s="555">
        <v>1.025063938618926</v>
      </c>
      <c r="Y22" s="555">
        <v>0.97281553398058263</v>
      </c>
      <c r="Z22" s="555">
        <v>0.92563510392609705</v>
      </c>
      <c r="AA22" s="555">
        <v>0.88281938325991194</v>
      </c>
      <c r="AB22" s="555">
        <v>0.84378947368421064</v>
      </c>
      <c r="AC22" s="555">
        <v>0.80806451612903218</v>
      </c>
      <c r="AD22" s="555">
        <v>0.7752417794970986</v>
      </c>
      <c r="AE22" s="555">
        <v>0.74498141263940509</v>
      </c>
    </row>
    <row r="23" spans="2:31">
      <c r="B23" s="552" t="s">
        <v>221</v>
      </c>
      <c r="C23" s="553">
        <v>19.2</v>
      </c>
      <c r="D23" s="553">
        <v>12.590163934426227</v>
      </c>
      <c r="E23" s="553">
        <v>9.3658536585365848</v>
      </c>
      <c r="F23" s="553">
        <v>7.4563106796116498</v>
      </c>
      <c r="G23" s="553">
        <v>6.193548387096774</v>
      </c>
      <c r="H23" s="553">
        <v>5.296551724137931</v>
      </c>
      <c r="I23" s="553">
        <v>4.6265060240963853</v>
      </c>
      <c r="J23" s="554">
        <v>4.3267605633802813</v>
      </c>
      <c r="K23" s="554">
        <v>4.085106382978724</v>
      </c>
      <c r="L23" s="554">
        <v>3.6746411483253594</v>
      </c>
      <c r="M23" s="554">
        <v>3.339130434782609</v>
      </c>
      <c r="N23" s="554">
        <v>3.0597609561752992</v>
      </c>
      <c r="O23" s="554">
        <v>2.8235294117647061</v>
      </c>
      <c r="P23" s="554">
        <v>2.4458598726114649</v>
      </c>
      <c r="Q23" s="554">
        <v>2.1573033707865168</v>
      </c>
      <c r="R23" s="554">
        <v>1.9296482412060298</v>
      </c>
      <c r="S23" s="554">
        <v>1.7454545454545451</v>
      </c>
      <c r="T23" s="555">
        <v>1.6297994269340974</v>
      </c>
      <c r="U23" s="555">
        <v>1.5372972972972974</v>
      </c>
      <c r="V23" s="555">
        <v>1.4547314578005117</v>
      </c>
      <c r="W23" s="555">
        <v>1.3805825242718448</v>
      </c>
      <c r="X23" s="555">
        <v>1.3136258660508084</v>
      </c>
      <c r="Y23" s="555">
        <v>1.2528634361233482</v>
      </c>
      <c r="Z23" s="555">
        <v>1.1974736842105265</v>
      </c>
      <c r="AA23" s="555">
        <v>1.1467741935483873</v>
      </c>
      <c r="AB23" s="555">
        <v>1.1001934235976789</v>
      </c>
      <c r="AC23" s="555">
        <v>1.0572490706319702</v>
      </c>
      <c r="AD23" s="555">
        <v>1.0175313059033988</v>
      </c>
      <c r="AE23" s="555">
        <v>0.98068965517241369</v>
      </c>
    </row>
    <row r="24" spans="2:31">
      <c r="B24" s="552" t="s">
        <v>230</v>
      </c>
      <c r="C24" s="553">
        <v>18.48</v>
      </c>
      <c r="D24" s="553">
        <v>12.118032786885244</v>
      </c>
      <c r="E24" s="553">
        <v>9.0146341463414625</v>
      </c>
      <c r="F24" s="553">
        <v>7.1766990291262136</v>
      </c>
      <c r="G24" s="553">
        <v>5.9612903225806448</v>
      </c>
      <c r="H24" s="553">
        <v>5.0979310344827589</v>
      </c>
      <c r="I24" s="553">
        <v>4.4530120481927709</v>
      </c>
      <c r="J24" s="553">
        <v>3.952941176470588</v>
      </c>
      <c r="K24" s="553">
        <v>3.5538461538461541</v>
      </c>
      <c r="L24" s="554">
        <v>3.1945392491467581</v>
      </c>
      <c r="M24" s="554">
        <v>2.9808917197452232</v>
      </c>
      <c r="N24" s="554">
        <v>2.7940298507462691</v>
      </c>
      <c r="O24" s="554">
        <v>2.6292134831460676</v>
      </c>
      <c r="P24" s="554">
        <v>2.3517587939698488</v>
      </c>
      <c r="Q24" s="554">
        <v>2.127272727272727</v>
      </c>
      <c r="R24" s="554">
        <v>1.9419087136929458</v>
      </c>
      <c r="S24" s="554">
        <v>1.7862595419847327</v>
      </c>
      <c r="T24" s="555">
        <v>1.6695652173913045</v>
      </c>
      <c r="U24" s="555">
        <v>1.584466019417476</v>
      </c>
      <c r="V24" s="555">
        <v>1.507621247113164</v>
      </c>
      <c r="W24" s="555">
        <v>1.4378854625550663</v>
      </c>
      <c r="X24" s="555">
        <v>1.3743157894736844</v>
      </c>
      <c r="Y24" s="555">
        <v>1.3161290322580645</v>
      </c>
      <c r="Z24" s="555">
        <v>1.2626692456479691</v>
      </c>
      <c r="AA24" s="555">
        <v>1.213382899628253</v>
      </c>
      <c r="AB24" s="555">
        <v>1.1677996422182471</v>
      </c>
      <c r="AC24" s="555">
        <v>1.1255172413793102</v>
      </c>
      <c r="AD24" s="555">
        <v>1.086189683860233</v>
      </c>
      <c r="AE24" s="555">
        <v>1.0495176848874597</v>
      </c>
    </row>
    <row r="25" spans="2:31">
      <c r="B25" s="552" t="s">
        <v>222</v>
      </c>
      <c r="C25" s="553">
        <v>18.48</v>
      </c>
      <c r="D25" s="553">
        <v>12.118032786885244</v>
      </c>
      <c r="E25" s="553">
        <v>9.0146341463414625</v>
      </c>
      <c r="F25" s="553">
        <v>7.1766990291262136</v>
      </c>
      <c r="G25" s="553">
        <v>5.9612903225806448</v>
      </c>
      <c r="H25" s="553">
        <v>5.0979310344827589</v>
      </c>
      <c r="I25" s="553">
        <v>4.4530120481927709</v>
      </c>
      <c r="J25" s="553">
        <v>3.952941176470588</v>
      </c>
      <c r="K25" s="553">
        <v>3.5538461538461541</v>
      </c>
      <c r="L25" s="554">
        <v>3.3103448275862073</v>
      </c>
      <c r="M25" s="554">
        <v>3.1356783919597992</v>
      </c>
      <c r="N25" s="554">
        <v>2.9785202863961815</v>
      </c>
      <c r="O25" s="554">
        <v>2.8363636363636364</v>
      </c>
      <c r="P25" s="554">
        <v>2.5892116182572611</v>
      </c>
      <c r="Q25" s="554">
        <v>2.3816793893129766</v>
      </c>
      <c r="R25" s="554">
        <v>2.2049469964664308</v>
      </c>
      <c r="S25" s="554">
        <v>2.0526315789473681</v>
      </c>
      <c r="T25" s="554">
        <v>1.9200000000000002</v>
      </c>
      <c r="U25" s="554">
        <v>1.8034682080924855</v>
      </c>
      <c r="V25" s="555">
        <v>1.7027368421052635</v>
      </c>
      <c r="W25" s="555">
        <v>1.630645161290323</v>
      </c>
      <c r="X25" s="555">
        <v>1.5644100580270797</v>
      </c>
      <c r="Y25" s="555">
        <v>1.5033457249070634</v>
      </c>
      <c r="Z25" s="555">
        <v>1.4468694096601076</v>
      </c>
      <c r="AA25" s="555">
        <v>1.3944827586206898</v>
      </c>
      <c r="AB25" s="555">
        <v>1.3457570715474212</v>
      </c>
      <c r="AC25" s="555">
        <v>1.3003215434083601</v>
      </c>
      <c r="AD25" s="555">
        <v>1.2578538102643857</v>
      </c>
      <c r="AE25" s="555">
        <v>1.2180722891566265</v>
      </c>
    </row>
    <row r="26" spans="2:31">
      <c r="B26" s="552" t="s">
        <v>223</v>
      </c>
      <c r="C26" s="553">
        <v>19.2</v>
      </c>
      <c r="D26" s="553">
        <v>12.590163934426227</v>
      </c>
      <c r="E26" s="553">
        <v>9.3658536585365848</v>
      </c>
      <c r="F26" s="553">
        <v>7.4563106796116498</v>
      </c>
      <c r="G26" s="553">
        <v>6.193548387096774</v>
      </c>
      <c r="H26" s="553">
        <v>5.296551724137931</v>
      </c>
      <c r="I26" s="553">
        <v>4.6265060240963853</v>
      </c>
      <c r="J26" s="553">
        <v>4.1069518716577535</v>
      </c>
      <c r="K26" s="554">
        <v>3.8400000000000007</v>
      </c>
      <c r="L26" s="554">
        <v>3.4751131221719462</v>
      </c>
      <c r="M26" s="554">
        <v>3.173553719008265</v>
      </c>
      <c r="N26" s="554">
        <v>2.9201520912547529</v>
      </c>
      <c r="O26" s="554">
        <v>2.7042253521126765</v>
      </c>
      <c r="P26" s="554">
        <v>2.3558282208588954</v>
      </c>
      <c r="Q26" s="555">
        <v>2.1355932203389831</v>
      </c>
      <c r="R26" s="555">
        <v>2.044624746450304</v>
      </c>
      <c r="S26" s="555">
        <v>1.961089494163424</v>
      </c>
      <c r="T26" s="555">
        <v>1.8841121495327104</v>
      </c>
      <c r="U26" s="555">
        <v>1.8129496402877701</v>
      </c>
      <c r="V26" s="555">
        <v>1.7469670710571925</v>
      </c>
      <c r="W26" s="555">
        <v>1.6856187290969902</v>
      </c>
      <c r="X26" s="555">
        <v>1.6284329563812603</v>
      </c>
      <c r="Y26" s="555">
        <v>1.5750000000000002</v>
      </c>
      <c r="Z26" s="555">
        <v>1.5249621785173979</v>
      </c>
      <c r="AA26" s="555">
        <v>1.4780058651026393</v>
      </c>
      <c r="AB26" s="555">
        <v>1.4338549075391183</v>
      </c>
      <c r="AC26" s="555">
        <v>1.3922651933701657</v>
      </c>
      <c r="AD26" s="555">
        <v>1.3530201342281878</v>
      </c>
      <c r="AE26" s="555">
        <v>1.3159268929503916</v>
      </c>
    </row>
    <row r="27" spans="2:31">
      <c r="B27" s="552" t="s">
        <v>375</v>
      </c>
      <c r="C27" s="553">
        <v>20.399999999999999</v>
      </c>
      <c r="D27" s="553">
        <v>13.377049180327868</v>
      </c>
      <c r="E27" s="553">
        <v>9.9512195121951219</v>
      </c>
      <c r="F27" s="553">
        <v>7.9223300970873778</v>
      </c>
      <c r="G27" s="553">
        <v>6.5806451612903221</v>
      </c>
      <c r="H27" s="553">
        <v>5.6275862068965514</v>
      </c>
      <c r="I27" s="553">
        <v>4.9156626506024095</v>
      </c>
      <c r="J27" s="553">
        <v>4.3636363636363633</v>
      </c>
      <c r="K27" s="554">
        <v>4.080000000000001</v>
      </c>
      <c r="L27" s="554">
        <v>3.692307692307693</v>
      </c>
      <c r="M27" s="554">
        <v>3.3719008264462813</v>
      </c>
      <c r="N27" s="554">
        <v>3.1026615969581752</v>
      </c>
      <c r="O27" s="554">
        <v>2.8732394366197185</v>
      </c>
      <c r="P27" s="554">
        <v>2.5030674846625764</v>
      </c>
      <c r="Q27" s="554">
        <v>2.2173913043478262</v>
      </c>
      <c r="R27" s="554">
        <v>1.9902439024390242</v>
      </c>
      <c r="S27" s="554">
        <v>1.805309734513274</v>
      </c>
      <c r="T27" s="554">
        <v>1.6518218623481782</v>
      </c>
      <c r="U27" s="554">
        <v>1.5223880597014927</v>
      </c>
      <c r="V27" s="554">
        <v>1.411764705882353</v>
      </c>
      <c r="W27" s="554">
        <v>1.3161290322580645</v>
      </c>
      <c r="X27" s="554">
        <v>1.2326283987915407</v>
      </c>
      <c r="Y27" s="554">
        <v>1.1590909090909092</v>
      </c>
      <c r="Z27" s="554">
        <v>1.093833780160858</v>
      </c>
      <c r="AA27" s="555">
        <v>1.0452961672473868</v>
      </c>
      <c r="AB27" s="555">
        <v>1.008403361344538</v>
      </c>
      <c r="AC27" s="555">
        <v>0.97402597402597402</v>
      </c>
      <c r="AD27" s="555">
        <v>0.9419152276295133</v>
      </c>
      <c r="AE27" s="555">
        <v>0.91185410334346506</v>
      </c>
    </row>
    <row r="28" spans="2:31">
      <c r="B28" s="558"/>
      <c r="C28" s="559"/>
      <c r="D28" s="559"/>
      <c r="E28" s="559"/>
      <c r="F28" s="559"/>
      <c r="G28" s="559"/>
      <c r="H28" s="559"/>
      <c r="I28" s="559"/>
      <c r="J28" s="559"/>
      <c r="K28" s="559"/>
      <c r="L28" s="559"/>
      <c r="M28" s="559"/>
      <c r="N28" s="559"/>
      <c r="O28" s="559"/>
      <c r="P28" s="559"/>
      <c r="Q28" s="559"/>
      <c r="R28" s="559"/>
      <c r="S28" s="559"/>
      <c r="T28" s="559"/>
      <c r="U28" s="559"/>
      <c r="V28" s="559"/>
      <c r="W28" s="559"/>
      <c r="X28" s="559"/>
      <c r="Y28" s="559"/>
      <c r="Z28" s="559"/>
      <c r="AA28" s="559"/>
      <c r="AB28" s="559"/>
      <c r="AC28" s="559"/>
      <c r="AD28" s="559"/>
      <c r="AE28" s="559"/>
    </row>
    <row r="29" spans="2:31">
      <c r="B29" s="897" t="s">
        <v>376</v>
      </c>
      <c r="C29" s="897"/>
      <c r="D29" s="897"/>
      <c r="E29" s="897"/>
      <c r="F29" s="897"/>
      <c r="G29" s="897"/>
      <c r="H29" s="897"/>
      <c r="I29" s="897"/>
      <c r="J29" s="897"/>
      <c r="K29" s="897"/>
      <c r="L29" s="897"/>
      <c r="M29" s="897"/>
      <c r="N29" s="897"/>
      <c r="O29" s="897"/>
      <c r="P29" s="897"/>
      <c r="Q29" s="897"/>
      <c r="R29" s="897"/>
      <c r="S29" s="897"/>
      <c r="T29" s="897"/>
      <c r="U29" s="897"/>
      <c r="V29" s="897"/>
      <c r="W29" s="897"/>
      <c r="X29" s="897"/>
      <c r="Y29" s="897"/>
      <c r="Z29" s="897"/>
      <c r="AA29" s="897"/>
      <c r="AB29" s="897"/>
      <c r="AC29" s="897"/>
      <c r="AD29" s="897"/>
      <c r="AE29" s="897"/>
    </row>
    <row r="30" spans="2:31">
      <c r="B30" s="559"/>
      <c r="C30" s="559"/>
      <c r="D30" s="559"/>
      <c r="E30" s="559"/>
      <c r="F30" s="559"/>
      <c r="G30" s="559"/>
      <c r="H30" s="559"/>
      <c r="I30" s="559"/>
      <c r="J30" s="559"/>
      <c r="K30" s="559"/>
      <c r="L30" s="559"/>
      <c r="M30" s="559"/>
      <c r="N30" s="559"/>
      <c r="O30" s="559"/>
      <c r="P30" s="559"/>
      <c r="Q30" s="559"/>
      <c r="R30" s="559"/>
      <c r="S30" s="559"/>
      <c r="T30" s="559"/>
      <c r="U30" s="559"/>
      <c r="V30" s="559"/>
      <c r="W30" s="559"/>
      <c r="X30" s="559"/>
      <c r="Y30" s="559"/>
      <c r="Z30" s="559"/>
      <c r="AA30" s="559"/>
      <c r="AB30" s="559"/>
      <c r="AC30" s="559"/>
      <c r="AD30" s="559"/>
      <c r="AE30" s="559"/>
    </row>
    <row r="31" spans="2:31">
      <c r="B31" s="552" t="s">
        <v>224</v>
      </c>
      <c r="C31" s="553">
        <v>21.599999999999998</v>
      </c>
      <c r="D31" s="553">
        <v>14.163934426229506</v>
      </c>
      <c r="E31" s="553">
        <v>10.536585365853657</v>
      </c>
      <c r="F31" s="553">
        <v>8.3883495145631066</v>
      </c>
      <c r="G31" s="553">
        <v>6.967741935483871</v>
      </c>
      <c r="H31" s="553">
        <v>5.9586206896551719</v>
      </c>
      <c r="I31" s="553">
        <v>5.2048192771084336</v>
      </c>
      <c r="J31" s="553">
        <v>4.6203208556149731</v>
      </c>
      <c r="K31" s="553">
        <v>4.1538461538461542</v>
      </c>
      <c r="L31" s="554">
        <v>3.6746411483253594</v>
      </c>
      <c r="M31" s="554">
        <v>3.339130434782609</v>
      </c>
      <c r="N31" s="554">
        <v>3.0597609561752992</v>
      </c>
      <c r="O31" s="554">
        <v>2.8235294117647061</v>
      </c>
      <c r="P31" s="554">
        <v>2.4458598726114649</v>
      </c>
      <c r="Q31" s="554">
        <v>2.1573033707865168</v>
      </c>
      <c r="R31" s="554">
        <v>1.9296482412060298</v>
      </c>
      <c r="S31" s="555">
        <v>1.8662576687116565</v>
      </c>
      <c r="T31" s="555">
        <v>1.8080237741456169</v>
      </c>
      <c r="U31" s="555">
        <v>1.7533141210374643</v>
      </c>
      <c r="V31" s="555">
        <v>1.7018181818181821</v>
      </c>
      <c r="W31" s="555">
        <v>1.6532608695652176</v>
      </c>
      <c r="X31" s="555">
        <v>1.6073976221928667</v>
      </c>
      <c r="Y31" s="555">
        <v>1.5640102827763498</v>
      </c>
      <c r="Z31" s="555">
        <v>1.5229036295369214</v>
      </c>
      <c r="AA31" s="555">
        <v>1.4839024390243905</v>
      </c>
      <c r="AB31" s="555">
        <v>1.4468489892984544</v>
      </c>
      <c r="AC31" s="555">
        <v>1.4116009280742459</v>
      </c>
      <c r="AD31" s="555">
        <v>1.3780294450736126</v>
      </c>
      <c r="AE31" s="555">
        <v>1.3460176991150441</v>
      </c>
    </row>
    <row r="32" spans="2:31">
      <c r="B32" s="552" t="s">
        <v>377</v>
      </c>
      <c r="C32" s="553">
        <v>21.599999999999998</v>
      </c>
      <c r="D32" s="553">
        <v>14.163934426229506</v>
      </c>
      <c r="E32" s="553">
        <v>10.536585365853657</v>
      </c>
      <c r="F32" s="553">
        <v>8.3883495145631066</v>
      </c>
      <c r="G32" s="553">
        <v>6.967741935483871</v>
      </c>
      <c r="H32" s="553">
        <v>5.9586206896551719</v>
      </c>
      <c r="I32" s="553">
        <v>5.2048192771084336</v>
      </c>
      <c r="J32" s="553">
        <v>4.6203208556149731</v>
      </c>
      <c r="K32" s="553">
        <v>4.1538461538461542</v>
      </c>
      <c r="L32" s="554">
        <v>3.6746411483253594</v>
      </c>
      <c r="M32" s="554">
        <v>3.339130434782609</v>
      </c>
      <c r="N32" s="554">
        <v>3.0597609561752992</v>
      </c>
      <c r="O32" s="554">
        <v>2.8235294117647061</v>
      </c>
      <c r="P32" s="554">
        <v>2.4458598726114649</v>
      </c>
      <c r="Q32" s="554">
        <v>2.1573033707865168</v>
      </c>
      <c r="R32" s="555">
        <v>1.9388362652232747</v>
      </c>
      <c r="S32" s="555">
        <v>1.8852631578947368</v>
      </c>
      <c r="T32" s="555">
        <v>1.8345710627400771</v>
      </c>
      <c r="U32" s="555">
        <v>1.7865336658354116</v>
      </c>
      <c r="V32" s="555">
        <v>1.7409477521263672</v>
      </c>
      <c r="W32" s="555">
        <v>1.6976303317535546</v>
      </c>
      <c r="X32" s="555">
        <v>1.6564161849710985</v>
      </c>
      <c r="Y32" s="555">
        <v>1.617155756207675</v>
      </c>
      <c r="Z32" s="555">
        <v>1.5797133406835724</v>
      </c>
      <c r="AA32" s="555">
        <v>1.5439655172413795</v>
      </c>
      <c r="AB32" s="555">
        <v>1.5097997892518442</v>
      </c>
      <c r="AC32" s="555">
        <v>1.4771134020618555</v>
      </c>
      <c r="AD32" s="555">
        <v>1.4458123107971745</v>
      </c>
      <c r="AE32" s="555">
        <v>1.4158102766798417</v>
      </c>
    </row>
    <row r="33" spans="2:31">
      <c r="B33" s="552" t="s">
        <v>378</v>
      </c>
      <c r="C33" s="553">
        <v>21.599999999999998</v>
      </c>
      <c r="D33" s="553">
        <v>14.163934426229506</v>
      </c>
      <c r="E33" s="553">
        <v>10.536585365853657</v>
      </c>
      <c r="F33" s="553">
        <v>8.3883495145631066</v>
      </c>
      <c r="G33" s="553">
        <v>6.967741935483871</v>
      </c>
      <c r="H33" s="553">
        <v>5.9586206896551719</v>
      </c>
      <c r="I33" s="553">
        <v>5.2048192771084336</v>
      </c>
      <c r="J33" s="553">
        <v>4.6203208556149731</v>
      </c>
      <c r="K33" s="553">
        <v>4.1538461538461542</v>
      </c>
      <c r="L33" s="554">
        <v>3.6746411483253594</v>
      </c>
      <c r="M33" s="554">
        <v>3.339130434782609</v>
      </c>
      <c r="N33" s="554">
        <v>3.0597609561752992</v>
      </c>
      <c r="O33" s="554">
        <v>2.8235294117647061</v>
      </c>
      <c r="P33" s="554">
        <v>2.4458598726114649</v>
      </c>
      <c r="Q33" s="554">
        <v>2.1573033707865168</v>
      </c>
      <c r="R33" s="555">
        <v>1.9412389380530974</v>
      </c>
      <c r="S33" s="555">
        <v>1.8716723549488055</v>
      </c>
      <c r="T33" s="555">
        <v>1.8069192751235588</v>
      </c>
      <c r="U33" s="555">
        <v>1.7464968152866245</v>
      </c>
      <c r="V33" s="555">
        <v>1.6899845916795071</v>
      </c>
      <c r="W33" s="555">
        <v>1.6370149253731345</v>
      </c>
      <c r="X33" s="555">
        <v>1.5872648335745299</v>
      </c>
      <c r="Y33" s="555">
        <v>1.5404494382022473</v>
      </c>
      <c r="Z33" s="555">
        <v>1.4963165075034108</v>
      </c>
      <c r="AA33" s="555">
        <v>1.4546419098143237</v>
      </c>
      <c r="AB33" s="555">
        <v>1.415225806451613</v>
      </c>
      <c r="AC33" s="555">
        <v>1.3778894472361809</v>
      </c>
      <c r="AD33" s="555">
        <v>1.3424724602203182</v>
      </c>
      <c r="AE33" s="555">
        <v>1.3088305489260141</v>
      </c>
    </row>
    <row r="34" spans="2:31">
      <c r="B34" s="552" t="s">
        <v>379</v>
      </c>
      <c r="C34" s="553">
        <v>21.599999999999998</v>
      </c>
      <c r="D34" s="553">
        <v>14.163934426229506</v>
      </c>
      <c r="E34" s="553">
        <v>10.536585365853657</v>
      </c>
      <c r="F34" s="553">
        <v>8.3883495145631066</v>
      </c>
      <c r="G34" s="553">
        <v>6.967741935483871</v>
      </c>
      <c r="H34" s="553">
        <v>5.9586206896551719</v>
      </c>
      <c r="I34" s="553">
        <v>5.2048192771084336</v>
      </c>
      <c r="J34" s="553">
        <v>4.6203208556149731</v>
      </c>
      <c r="K34" s="553">
        <v>4.1538461538461542</v>
      </c>
      <c r="L34" s="553">
        <v>3.4560000000000004</v>
      </c>
      <c r="M34" s="553">
        <v>2.9589041095890414</v>
      </c>
      <c r="N34" s="553">
        <v>2.5868263473053892</v>
      </c>
      <c r="O34" s="553">
        <v>2.2978723404255321</v>
      </c>
      <c r="P34" s="560">
        <v>1.9372197309417039</v>
      </c>
      <c r="Q34" s="560">
        <v>1.7704918032786883</v>
      </c>
      <c r="R34" s="555">
        <v>1.6536193029490616</v>
      </c>
      <c r="S34" s="555">
        <v>1.565482233502538</v>
      </c>
      <c r="T34" s="555">
        <v>1.4862650602409639</v>
      </c>
      <c r="U34" s="555">
        <v>1.4146788990825689</v>
      </c>
      <c r="V34" s="555">
        <v>1.3496717724288843</v>
      </c>
      <c r="W34" s="555">
        <v>1.290376569037657</v>
      </c>
      <c r="X34" s="555">
        <v>1.2360721442885774</v>
      </c>
      <c r="Y34" s="555">
        <v>1.1861538461538463</v>
      </c>
      <c r="Z34" s="555">
        <v>1.1401109057301295</v>
      </c>
      <c r="AA34" s="555">
        <v>1.0975088967971531</v>
      </c>
      <c r="AB34" s="555">
        <v>1.057975986277873</v>
      </c>
      <c r="AC34" s="555">
        <v>1.0211920529801324</v>
      </c>
      <c r="AD34" s="555">
        <v>0.98687999999999998</v>
      </c>
      <c r="AE34" s="555">
        <v>0.95479876160990707</v>
      </c>
    </row>
    <row r="35" spans="2:31">
      <c r="B35" s="552" t="s">
        <v>380</v>
      </c>
      <c r="C35" s="553">
        <v>21.599999999999998</v>
      </c>
      <c r="D35" s="553">
        <v>14.163934426229506</v>
      </c>
      <c r="E35" s="553">
        <v>10.536585365853657</v>
      </c>
      <c r="F35" s="553">
        <v>8.3883495145631066</v>
      </c>
      <c r="G35" s="553">
        <v>6.967741935483871</v>
      </c>
      <c r="H35" s="553">
        <v>5.9586206896551719</v>
      </c>
      <c r="I35" s="553">
        <v>5.2048192771084336</v>
      </c>
      <c r="J35" s="553">
        <v>4.6203208556149731</v>
      </c>
      <c r="K35" s="553">
        <v>4.1538461538461542</v>
      </c>
      <c r="L35" s="554">
        <v>3.6746411483253594</v>
      </c>
      <c r="M35" s="554">
        <v>3.339130434782609</v>
      </c>
      <c r="N35" s="554">
        <v>3.0597609561752992</v>
      </c>
      <c r="O35" s="554">
        <v>2.8235294117647061</v>
      </c>
      <c r="P35" s="554">
        <v>2.4458598726114649</v>
      </c>
      <c r="Q35" s="554">
        <v>2.1573033707865168</v>
      </c>
      <c r="R35" s="554">
        <v>1.9296482412060298</v>
      </c>
      <c r="S35" s="555">
        <v>1.8</v>
      </c>
      <c r="T35" s="555">
        <v>1.7172866520787751</v>
      </c>
      <c r="U35" s="555">
        <v>1.6418410041841007</v>
      </c>
      <c r="V35" s="555">
        <v>1.5727454909819643</v>
      </c>
      <c r="W35" s="555">
        <v>1.5092307692307696</v>
      </c>
      <c r="X35" s="555">
        <v>1.4506469500924217</v>
      </c>
      <c r="Y35" s="555">
        <v>1.3964412811387903</v>
      </c>
      <c r="Z35" s="555">
        <v>1.3461406518010295</v>
      </c>
      <c r="AA35" s="555">
        <v>1.2993377483443711</v>
      </c>
      <c r="AB35" s="555">
        <v>1.2556800000000001</v>
      </c>
      <c r="AC35" s="555">
        <v>1.214860681114551</v>
      </c>
      <c r="AD35" s="555">
        <v>1.1766116941529237</v>
      </c>
      <c r="AE35" s="555">
        <v>1.1406976744186048</v>
      </c>
    </row>
    <row r="36" spans="2:31">
      <c r="B36" s="552" t="s">
        <v>381</v>
      </c>
      <c r="C36" s="553">
        <v>21.599999999999998</v>
      </c>
      <c r="D36" s="553">
        <v>14.163934426229506</v>
      </c>
      <c r="E36" s="553">
        <v>10.536585365853657</v>
      </c>
      <c r="F36" s="553">
        <v>8.3883495145631066</v>
      </c>
      <c r="G36" s="553">
        <v>6.967741935483871</v>
      </c>
      <c r="H36" s="553">
        <v>5.9586206896551719</v>
      </c>
      <c r="I36" s="553">
        <v>5.2048192771084336</v>
      </c>
      <c r="J36" s="553">
        <v>4.6203208556149731</v>
      </c>
      <c r="K36" s="553">
        <v>4.1538461538461542</v>
      </c>
      <c r="L36" s="554">
        <v>3.6746411483253594</v>
      </c>
      <c r="M36" s="554">
        <v>3.339130434782609</v>
      </c>
      <c r="N36" s="554">
        <v>3.0597609561752992</v>
      </c>
      <c r="O36" s="554">
        <v>2.8235294117647061</v>
      </c>
      <c r="P36" s="554">
        <v>2.4458598726114649</v>
      </c>
      <c r="Q36" s="554">
        <v>2.1573033707865168</v>
      </c>
      <c r="R36" s="554">
        <v>1.9296482412060298</v>
      </c>
      <c r="S36" s="555">
        <v>1.8397058823529413</v>
      </c>
      <c r="T36" s="555">
        <v>1.7713274336283189</v>
      </c>
      <c r="U36" s="555">
        <v>1.7078498293515361</v>
      </c>
      <c r="V36" s="555">
        <v>1.6487644151565077</v>
      </c>
      <c r="W36" s="555">
        <v>1.593630573248408</v>
      </c>
      <c r="X36" s="555">
        <v>1.5420647149460711</v>
      </c>
      <c r="Y36" s="555">
        <v>1.4937313432835824</v>
      </c>
      <c r="Z36" s="555">
        <v>1.4483357452966716</v>
      </c>
      <c r="AA36" s="555">
        <v>1.4056179775280901</v>
      </c>
      <c r="AB36" s="555">
        <v>1.3653478854024559</v>
      </c>
      <c r="AC36" s="555">
        <v>1.3273209549071618</v>
      </c>
      <c r="AD36" s="555">
        <v>1.2913548387096774</v>
      </c>
      <c r="AE36" s="555">
        <v>1.2572864321608039</v>
      </c>
    </row>
    <row r="37" spans="2:31">
      <c r="B37" s="552" t="s">
        <v>247</v>
      </c>
      <c r="C37" s="553">
        <v>21.599999999999998</v>
      </c>
      <c r="D37" s="553">
        <v>14.163934426229506</v>
      </c>
      <c r="E37" s="553">
        <v>10.536585365853657</v>
      </c>
      <c r="F37" s="553">
        <v>8.3883495145631066</v>
      </c>
      <c r="G37" s="553">
        <v>6.967741935483871</v>
      </c>
      <c r="H37" s="553">
        <v>5.9586206896551719</v>
      </c>
      <c r="I37" s="553">
        <v>5.2048192771084336</v>
      </c>
      <c r="J37" s="553">
        <v>4.6203208556149731</v>
      </c>
      <c r="K37" s="553">
        <v>4.1538461538461542</v>
      </c>
      <c r="L37" s="554">
        <v>3.6746411483253594</v>
      </c>
      <c r="M37" s="554">
        <v>3.339130434782609</v>
      </c>
      <c r="N37" s="554">
        <v>3.0597609561752992</v>
      </c>
      <c r="O37" s="560">
        <v>2.8363636363636364</v>
      </c>
      <c r="P37" s="560">
        <v>2.5892116182572611</v>
      </c>
      <c r="Q37" s="560">
        <v>2.3816793893129766</v>
      </c>
      <c r="R37" s="560">
        <v>2.2049469964664308</v>
      </c>
      <c r="S37" s="555">
        <v>2.102686567164179</v>
      </c>
      <c r="T37" s="555">
        <v>2.0387843704775692</v>
      </c>
      <c r="U37" s="555">
        <v>1.9786516853932588</v>
      </c>
      <c r="V37" s="555">
        <v>1.9219645293315146</v>
      </c>
      <c r="W37" s="555">
        <v>1.8684350132625998</v>
      </c>
      <c r="X37" s="555">
        <v>1.8178064516129036</v>
      </c>
      <c r="Y37" s="555">
        <v>1.7698492462311559</v>
      </c>
      <c r="Z37" s="555">
        <v>1.7243574051407591</v>
      </c>
      <c r="AA37" s="555">
        <v>1.6811455847255372</v>
      </c>
      <c r="AB37" s="555">
        <v>1.6400465657741561</v>
      </c>
      <c r="AC37" s="555">
        <v>1.6009090909090908</v>
      </c>
      <c r="AD37" s="555">
        <v>1.5635960044395116</v>
      </c>
      <c r="AE37" s="555">
        <v>1.5279826464208242</v>
      </c>
    </row>
    <row r="38" spans="2:31">
      <c r="B38" s="552" t="s">
        <v>229</v>
      </c>
      <c r="C38" s="553">
        <v>19.2</v>
      </c>
      <c r="D38" s="553">
        <v>12.590163934426227</v>
      </c>
      <c r="E38" s="553">
        <v>9.3658536585365848</v>
      </c>
      <c r="F38" s="553">
        <v>7.4563106796116498</v>
      </c>
      <c r="G38" s="553">
        <v>6.193548387096774</v>
      </c>
      <c r="H38" s="553">
        <v>5.296551724137931</v>
      </c>
      <c r="I38" s="553">
        <v>4.6265060240963853</v>
      </c>
      <c r="J38" s="554">
        <v>4.3267605633802813</v>
      </c>
      <c r="K38" s="554">
        <v>4.085106382978724</v>
      </c>
      <c r="L38" s="554">
        <v>3.6746411483253594</v>
      </c>
      <c r="M38" s="554">
        <v>3.339130434782609</v>
      </c>
      <c r="N38" s="554">
        <v>3.0597609561752992</v>
      </c>
      <c r="O38" s="560">
        <v>2.8363636363636364</v>
      </c>
      <c r="P38" s="560">
        <v>2.5892116182572611</v>
      </c>
      <c r="Q38" s="560">
        <v>2.3816793893129766</v>
      </c>
      <c r="R38" s="560">
        <v>2.2049469964664308</v>
      </c>
      <c r="S38" s="555">
        <v>2.1134831460674159</v>
      </c>
      <c r="T38" s="555">
        <v>2.0529331514324696</v>
      </c>
      <c r="U38" s="555">
        <v>1.9957559681697614</v>
      </c>
      <c r="V38" s="555">
        <v>1.941677419354839</v>
      </c>
      <c r="W38" s="555">
        <v>1.8904522613065329</v>
      </c>
      <c r="X38" s="555">
        <v>1.8418604651162793</v>
      </c>
      <c r="Y38" s="555">
        <v>1.7957040572792364</v>
      </c>
      <c r="Z38" s="555">
        <v>1.7518044237485451</v>
      </c>
      <c r="AA38" s="555">
        <v>1.7100000000000002</v>
      </c>
      <c r="AB38" s="555">
        <v>1.6701442841287459</v>
      </c>
      <c r="AC38" s="555">
        <v>1.632104121475054</v>
      </c>
      <c r="AD38" s="555">
        <v>1.5957582184517496</v>
      </c>
      <c r="AE38" s="555">
        <v>1.5609958506224064</v>
      </c>
    </row>
    <row r="39" spans="2:31">
      <c r="B39" s="552" t="s">
        <v>382</v>
      </c>
      <c r="C39" s="553">
        <v>18.48</v>
      </c>
      <c r="D39" s="553">
        <v>12.118032786885244</v>
      </c>
      <c r="E39" s="553">
        <v>9.0146341463414625</v>
      </c>
      <c r="F39" s="553">
        <v>7.1766990291262136</v>
      </c>
      <c r="G39" s="553">
        <v>5.9612903225806448</v>
      </c>
      <c r="H39" s="553">
        <v>5.0979310344827589</v>
      </c>
      <c r="I39" s="553">
        <v>4.4530120481927709</v>
      </c>
      <c r="J39" s="553">
        <v>3.952941176470588</v>
      </c>
      <c r="K39" s="553">
        <v>3.5538461538461541</v>
      </c>
      <c r="L39" s="554">
        <v>3.3839479392624732</v>
      </c>
      <c r="M39" s="554">
        <v>3.2365145228215768</v>
      </c>
      <c r="N39" s="554">
        <v>3.1013916500994037</v>
      </c>
      <c r="O39" s="554">
        <v>2.9770992366412217</v>
      </c>
      <c r="P39" s="554">
        <v>2.7561837455830385</v>
      </c>
      <c r="Q39" s="554">
        <v>2.5657894736842102</v>
      </c>
      <c r="R39" s="554">
        <v>2.4</v>
      </c>
      <c r="S39" s="555">
        <v>2.3093023255813954</v>
      </c>
      <c r="T39" s="555">
        <v>2.2409026798307479</v>
      </c>
      <c r="U39" s="555">
        <v>2.1764383561643839</v>
      </c>
      <c r="V39" s="555">
        <v>2.1155792276964052</v>
      </c>
      <c r="W39" s="555">
        <v>2.0580310880829016</v>
      </c>
      <c r="X39" s="555">
        <v>2.0035308953341744</v>
      </c>
      <c r="Y39" s="555">
        <v>1.9518427518427521</v>
      </c>
      <c r="Z39" s="555">
        <v>1.9027544910179643</v>
      </c>
      <c r="AA39" s="555">
        <v>1.8560747663551405</v>
      </c>
      <c r="AB39" s="555">
        <v>1.8116305587229193</v>
      </c>
      <c r="AC39" s="555">
        <v>1.7692650334075721</v>
      </c>
      <c r="AD39" s="555">
        <v>1.7288356909684439</v>
      </c>
      <c r="AE39" s="555">
        <v>1.6902127659574466</v>
      </c>
    </row>
    <row r="40" spans="2:31">
      <c r="B40" s="552" t="s">
        <v>383</v>
      </c>
      <c r="C40" s="553">
        <v>18.48</v>
      </c>
      <c r="D40" s="553">
        <v>12.118032786885244</v>
      </c>
      <c r="E40" s="553">
        <v>9.0146341463414625</v>
      </c>
      <c r="F40" s="553">
        <v>7.1766990291262136</v>
      </c>
      <c r="G40" s="553">
        <v>5.9612903225806448</v>
      </c>
      <c r="H40" s="553">
        <v>5.0979310344827589</v>
      </c>
      <c r="I40" s="553">
        <v>4.4530120481927709</v>
      </c>
      <c r="J40" s="554">
        <v>4.0527704485488121</v>
      </c>
      <c r="K40" s="554">
        <v>3.8400000000000007</v>
      </c>
      <c r="L40" s="554">
        <v>3.4751131221719462</v>
      </c>
      <c r="M40" s="554">
        <v>3.173553719008265</v>
      </c>
      <c r="N40" s="554">
        <v>2.9201520912547529</v>
      </c>
      <c r="O40" s="554">
        <v>2.7042253521126765</v>
      </c>
      <c r="P40" s="555">
        <v>2.3669876203576341</v>
      </c>
      <c r="Q40" s="555">
        <v>2.300534759358289</v>
      </c>
      <c r="R40" s="555">
        <v>2.2377113133940183</v>
      </c>
      <c r="S40" s="555">
        <v>2.1782278481012662</v>
      </c>
      <c r="T40" s="555">
        <v>2.1218249075215785</v>
      </c>
      <c r="U40" s="555">
        <v>2.0682692307692312</v>
      </c>
      <c r="V40" s="555">
        <v>2.0173505275498242</v>
      </c>
      <c r="W40" s="555">
        <v>1.9688787185354693</v>
      </c>
      <c r="X40" s="555">
        <v>1.9226815642458102</v>
      </c>
      <c r="Y40" s="555">
        <v>1.8786026200873365</v>
      </c>
      <c r="Z40" s="555">
        <v>1.8364994663820706</v>
      </c>
      <c r="AA40" s="555">
        <v>1.7962421711899792</v>
      </c>
      <c r="AB40" s="555">
        <v>1.757711950970378</v>
      </c>
      <c r="AC40" s="555">
        <v>1.7207999999999999</v>
      </c>
      <c r="AD40" s="555">
        <v>1.6854064642507345</v>
      </c>
      <c r="AE40" s="555">
        <v>1.6514395393474086</v>
      </c>
    </row>
    <row r="41" spans="2:31">
      <c r="B41" s="552" t="s">
        <v>384</v>
      </c>
      <c r="C41" s="553">
        <v>19.2</v>
      </c>
      <c r="D41" s="553">
        <v>12.590163934426227</v>
      </c>
      <c r="E41" s="553">
        <v>9.3658536585365848</v>
      </c>
      <c r="F41" s="553">
        <v>7.4563106796116498</v>
      </c>
      <c r="G41" s="553">
        <v>6.193548387096774</v>
      </c>
      <c r="H41" s="553">
        <v>5.296551724137931</v>
      </c>
      <c r="I41" s="553">
        <v>4.6265060240963853</v>
      </c>
      <c r="J41" s="554">
        <v>4.3267605633802813</v>
      </c>
      <c r="K41" s="554">
        <v>4.085106382978724</v>
      </c>
      <c r="L41" s="554">
        <v>3.6746411483253594</v>
      </c>
      <c r="M41" s="554">
        <v>3.3600000000000003</v>
      </c>
      <c r="N41" s="554">
        <v>3.2548435171385992</v>
      </c>
      <c r="O41" s="554">
        <v>3.15606936416185</v>
      </c>
      <c r="P41" s="554">
        <v>2.9754768392370572</v>
      </c>
      <c r="Q41" s="554">
        <v>2.8144329896907214</v>
      </c>
      <c r="R41" s="554">
        <v>2.6699266503667478</v>
      </c>
      <c r="S41" s="554">
        <v>2.5395348837209299</v>
      </c>
      <c r="T41" s="554">
        <v>2.4212860310421287</v>
      </c>
      <c r="U41" s="554">
        <v>2.3135593220338988</v>
      </c>
      <c r="V41" s="554">
        <v>2.2150101419878299</v>
      </c>
      <c r="W41" s="555">
        <v>2.1512953367875651</v>
      </c>
      <c r="X41" s="555">
        <v>2.0943253467843634</v>
      </c>
      <c r="Y41" s="555">
        <v>2.0402948402948407</v>
      </c>
      <c r="Z41" s="555">
        <v>1.9889820359281438</v>
      </c>
      <c r="AA41" s="555">
        <v>1.9401869158878506</v>
      </c>
      <c r="AB41" s="555">
        <v>1.8937286202964654</v>
      </c>
      <c r="AC41" s="555">
        <v>1.8494432071269487</v>
      </c>
      <c r="AD41" s="555">
        <v>1.8071817192600652</v>
      </c>
      <c r="AE41" s="555">
        <v>1.7668085106382978</v>
      </c>
    </row>
    <row r="42" spans="2:31">
      <c r="B42" s="552" t="s">
        <v>225</v>
      </c>
      <c r="C42" s="553">
        <v>19.2</v>
      </c>
      <c r="D42" s="553">
        <v>12.590163934426227</v>
      </c>
      <c r="E42" s="553">
        <v>9.3658536585365848</v>
      </c>
      <c r="F42" s="553">
        <v>7.4563106796116498</v>
      </c>
      <c r="G42" s="553">
        <v>6.193548387096774</v>
      </c>
      <c r="H42" s="553">
        <v>5.296551724137931</v>
      </c>
      <c r="I42" s="553">
        <v>4.6265060240963853</v>
      </c>
      <c r="J42" s="554">
        <v>4.3267605633802813</v>
      </c>
      <c r="K42" s="554">
        <v>4.085106382978724</v>
      </c>
      <c r="L42" s="554">
        <v>3.6746411483253594</v>
      </c>
      <c r="M42" s="560">
        <v>3.4005449591280654</v>
      </c>
      <c r="N42" s="560">
        <v>3.3059602649006625</v>
      </c>
      <c r="O42" s="560">
        <v>3.2164948453608244</v>
      </c>
      <c r="P42" s="560">
        <v>3.0513447432762835</v>
      </c>
      <c r="Q42" s="560">
        <v>2.9023255813953486</v>
      </c>
      <c r="R42" s="560">
        <v>2.7671840354767183</v>
      </c>
      <c r="S42" s="560">
        <v>2.6440677966101696</v>
      </c>
      <c r="T42" s="560">
        <v>2.5314401622718057</v>
      </c>
      <c r="U42" s="560">
        <v>2.4280155642023349</v>
      </c>
      <c r="V42" s="560">
        <v>2.3327102803738322</v>
      </c>
      <c r="W42" s="560">
        <v>2.2446043165467628</v>
      </c>
      <c r="X42" s="555">
        <v>2.1758083832335333</v>
      </c>
      <c r="Y42" s="555">
        <v>2.1224299065420564</v>
      </c>
      <c r="Z42" s="555">
        <v>2.0716077537058153</v>
      </c>
      <c r="AA42" s="555">
        <v>2.0231625835189311</v>
      </c>
      <c r="AB42" s="555">
        <v>1.9769314472252451</v>
      </c>
      <c r="AC42" s="555">
        <v>1.9327659574468083</v>
      </c>
      <c r="AD42" s="555">
        <v>1.8905306971904265</v>
      </c>
      <c r="AE42" s="555">
        <v>1.8501018329938899</v>
      </c>
    </row>
    <row r="43" spans="2:31">
      <c r="B43" s="552" t="s">
        <v>385</v>
      </c>
      <c r="C43" s="553">
        <v>21.599999999999998</v>
      </c>
      <c r="D43" s="553">
        <v>14.163934426229506</v>
      </c>
      <c r="E43" s="553">
        <v>10.536585365853657</v>
      </c>
      <c r="F43" s="553">
        <v>8.3883495145631066</v>
      </c>
      <c r="G43" s="553">
        <v>6.967741935483871</v>
      </c>
      <c r="H43" s="553">
        <v>5.9586206896551719</v>
      </c>
      <c r="I43" s="553">
        <v>5.2048192771084336</v>
      </c>
      <c r="J43" s="553">
        <v>4.6203208556149731</v>
      </c>
      <c r="K43" s="553">
        <v>4.1538461538461542</v>
      </c>
      <c r="L43" s="554">
        <v>3.5007012622720901</v>
      </c>
      <c r="M43" s="554">
        <v>3.4005449591280654</v>
      </c>
      <c r="N43" s="554">
        <v>3.3059602649006625</v>
      </c>
      <c r="O43" s="554">
        <v>3.2164948453608244</v>
      </c>
      <c r="P43" s="554">
        <v>3.0513447432762835</v>
      </c>
      <c r="Q43" s="554">
        <v>2.9023255813953486</v>
      </c>
      <c r="R43" s="554">
        <v>2.7671840354767183</v>
      </c>
      <c r="S43" s="554">
        <v>2.6440677966101696</v>
      </c>
      <c r="T43" s="554">
        <v>2.5314401622718057</v>
      </c>
      <c r="U43" s="554">
        <v>2.4280155642023349</v>
      </c>
      <c r="V43" s="554">
        <v>2.3327102803738322</v>
      </c>
      <c r="W43" s="554">
        <v>2.2446043165467628</v>
      </c>
      <c r="X43" s="554">
        <v>2.1629116117850957</v>
      </c>
      <c r="Y43" s="554">
        <v>2.0869565217391308</v>
      </c>
      <c r="Z43" s="554">
        <v>2.0161550888529889</v>
      </c>
      <c r="AA43" s="555">
        <v>1.9659574468085108</v>
      </c>
      <c r="AB43" s="555">
        <v>1.9229968782518212</v>
      </c>
      <c r="AC43" s="555">
        <v>1.8818737270875761</v>
      </c>
      <c r="AD43" s="555">
        <v>1.8424725822532402</v>
      </c>
      <c r="AE43" s="555">
        <v>1.8046874999999998</v>
      </c>
    </row>
    <row r="44" spans="2:31">
      <c r="B44" s="552" t="s">
        <v>386</v>
      </c>
      <c r="C44" s="553">
        <v>18.599999999999998</v>
      </c>
      <c r="D44" s="553">
        <v>12.196721311475409</v>
      </c>
      <c r="E44" s="553">
        <v>9.0731707317073162</v>
      </c>
      <c r="F44" s="553">
        <v>7.2233009708737859</v>
      </c>
      <c r="G44" s="553">
        <v>6</v>
      </c>
      <c r="H44" s="553">
        <v>5.1310344827586203</v>
      </c>
      <c r="I44" s="553">
        <v>4.4819277108433733</v>
      </c>
      <c r="J44" s="553">
        <v>3.9786096256684491</v>
      </c>
      <c r="K44" s="554">
        <v>3.7200000000000006</v>
      </c>
      <c r="L44" s="554">
        <v>3.3665158371040729</v>
      </c>
      <c r="M44" s="554">
        <v>3.0743801652892566</v>
      </c>
      <c r="N44" s="554">
        <v>2.828897338403042</v>
      </c>
      <c r="O44" s="554">
        <v>2.619718309859155</v>
      </c>
      <c r="P44" s="554">
        <v>2.2822085889570549</v>
      </c>
      <c r="Q44" s="554">
        <v>2.0217391304347827</v>
      </c>
      <c r="R44" s="554">
        <v>1.8146341463414632</v>
      </c>
      <c r="S44" s="554">
        <v>1.6460176991150441</v>
      </c>
      <c r="T44" s="554">
        <v>1.5060728744939271</v>
      </c>
      <c r="U44" s="554">
        <v>1.3880597014925373</v>
      </c>
      <c r="V44" s="554">
        <v>1.28719723183391</v>
      </c>
      <c r="W44" s="554">
        <v>1.2</v>
      </c>
      <c r="X44" s="554">
        <v>1.1238670694864048</v>
      </c>
      <c r="Y44" s="555">
        <v>1.085427135678392</v>
      </c>
      <c r="Z44" s="555">
        <v>1.0575275397796819</v>
      </c>
      <c r="AA44" s="555">
        <v>1.0310262529832936</v>
      </c>
      <c r="AB44" s="555">
        <v>1.0058207217694994</v>
      </c>
      <c r="AC44" s="555">
        <v>0.9818181818181817</v>
      </c>
      <c r="AD44" s="555">
        <v>0.95893451720310752</v>
      </c>
      <c r="AE44" s="555">
        <v>0.93709327548806931</v>
      </c>
    </row>
    <row r="45" spans="2:31">
      <c r="B45" s="559"/>
      <c r="C45" s="559"/>
      <c r="D45" s="559"/>
      <c r="E45" s="559"/>
      <c r="F45" s="559"/>
      <c r="G45" s="559"/>
      <c r="H45" s="559"/>
      <c r="I45" s="559"/>
      <c r="J45" s="559"/>
      <c r="K45" s="559"/>
      <c r="L45" s="559"/>
      <c r="M45" s="559"/>
      <c r="N45" s="559"/>
      <c r="O45" s="559"/>
      <c r="P45" s="559"/>
      <c r="Q45" s="559"/>
      <c r="R45" s="559"/>
      <c r="S45" s="559"/>
      <c r="T45" s="559"/>
      <c r="U45" s="559"/>
      <c r="V45" s="559"/>
      <c r="W45" s="559"/>
      <c r="X45" s="559"/>
      <c r="Y45" s="559"/>
      <c r="Z45" s="559"/>
      <c r="AA45" s="559"/>
      <c r="AB45" s="559"/>
      <c r="AC45" s="559"/>
      <c r="AD45" s="559"/>
      <c r="AE45" s="559"/>
    </row>
    <row r="46" spans="2:31">
      <c r="B46" s="897" t="s">
        <v>387</v>
      </c>
      <c r="C46" s="897"/>
      <c r="D46" s="897"/>
      <c r="E46" s="897"/>
      <c r="F46" s="897"/>
      <c r="G46" s="897"/>
      <c r="H46" s="897"/>
      <c r="I46" s="897"/>
      <c r="J46" s="897"/>
      <c r="K46" s="897"/>
      <c r="L46" s="897"/>
      <c r="M46" s="897"/>
      <c r="N46" s="897"/>
      <c r="O46" s="897"/>
      <c r="P46" s="897"/>
      <c r="Q46" s="897"/>
      <c r="R46" s="897"/>
      <c r="S46" s="897"/>
      <c r="T46" s="897"/>
      <c r="U46" s="897"/>
      <c r="V46" s="897"/>
      <c r="W46" s="897"/>
      <c r="X46" s="897"/>
      <c r="Y46" s="897"/>
      <c r="Z46" s="897"/>
      <c r="AA46" s="897"/>
      <c r="AB46" s="897"/>
      <c r="AC46" s="897"/>
      <c r="AD46" s="897"/>
      <c r="AE46" s="897"/>
    </row>
    <row r="47" spans="2:31">
      <c r="B47" s="559"/>
      <c r="C47" s="559"/>
      <c r="D47" s="559"/>
      <c r="E47" s="559"/>
      <c r="F47" s="559"/>
      <c r="G47" s="559"/>
      <c r="H47" s="559"/>
      <c r="I47" s="559"/>
      <c r="J47" s="559"/>
      <c r="K47" s="559"/>
      <c r="L47" s="559"/>
      <c r="M47" s="559"/>
      <c r="N47" s="559"/>
      <c r="O47" s="559"/>
      <c r="P47" s="559"/>
      <c r="Q47" s="559"/>
      <c r="R47" s="559"/>
      <c r="S47" s="559"/>
      <c r="T47" s="559"/>
      <c r="U47" s="559"/>
      <c r="V47" s="559"/>
      <c r="W47" s="559"/>
      <c r="X47" s="559"/>
      <c r="Y47" s="559"/>
      <c r="Z47" s="559"/>
      <c r="AA47" s="559"/>
      <c r="AB47" s="559"/>
      <c r="AC47" s="559"/>
      <c r="AD47" s="559"/>
      <c r="AE47" s="559"/>
    </row>
    <row r="48" spans="2:31">
      <c r="B48" s="552" t="s">
        <v>226</v>
      </c>
      <c r="C48" s="553">
        <v>21.599999999999998</v>
      </c>
      <c r="D48" s="553">
        <v>14.163934426229506</v>
      </c>
      <c r="E48" s="553">
        <v>10.536585365853657</v>
      </c>
      <c r="F48" s="553">
        <v>8.3883495145631066</v>
      </c>
      <c r="G48" s="553">
        <v>6.967741935483871</v>
      </c>
      <c r="H48" s="553">
        <v>5.9586206896551719</v>
      </c>
      <c r="I48" s="553">
        <v>5.2048192771084336</v>
      </c>
      <c r="J48" s="553">
        <v>4.6203208556149731</v>
      </c>
      <c r="K48" s="553">
        <v>4.1538461538461542</v>
      </c>
      <c r="L48" s="554">
        <v>3.6746411483253594</v>
      </c>
      <c r="M48" s="554">
        <v>3.339130434782609</v>
      </c>
      <c r="N48" s="554">
        <v>3.0597609561752992</v>
      </c>
      <c r="O48" s="554">
        <v>2.8235294117647061</v>
      </c>
      <c r="P48" s="554">
        <v>2.4458598726114649</v>
      </c>
      <c r="Q48" s="554">
        <v>2.1573033707865168</v>
      </c>
      <c r="R48" s="555">
        <v>1.9703496503496503</v>
      </c>
      <c r="S48" s="555">
        <v>1.9141304347826087</v>
      </c>
      <c r="T48" s="555">
        <v>1.8610303830911494</v>
      </c>
      <c r="U48" s="555">
        <v>1.8107969151670953</v>
      </c>
      <c r="V48" s="555">
        <v>1.7632040050062581</v>
      </c>
      <c r="W48" s="555">
        <v>1.7180487804878051</v>
      </c>
      <c r="X48" s="555">
        <v>1.6751486325802618</v>
      </c>
      <c r="Y48" s="555">
        <v>1.6343387470997681</v>
      </c>
      <c r="Z48" s="555">
        <v>1.5954699886749719</v>
      </c>
      <c r="AA48" s="555">
        <v>1.5584070796460179</v>
      </c>
      <c r="AB48" s="555">
        <v>1.5230270270270272</v>
      </c>
      <c r="AC48" s="555">
        <v>1.4892177589852007</v>
      </c>
      <c r="AD48" s="555">
        <v>1.4568769389865563</v>
      </c>
      <c r="AE48" s="555">
        <v>1.425910931174089</v>
      </c>
    </row>
    <row r="49" spans="2:31">
      <c r="B49" s="552" t="s">
        <v>388</v>
      </c>
      <c r="C49" s="553">
        <v>21.599999999999998</v>
      </c>
      <c r="D49" s="553">
        <v>14.163934426229506</v>
      </c>
      <c r="E49" s="553">
        <v>10.536585365853657</v>
      </c>
      <c r="F49" s="553">
        <v>8.3883495145631066</v>
      </c>
      <c r="G49" s="553">
        <v>6.967741935483871</v>
      </c>
      <c r="H49" s="553">
        <v>5.9586206896551719</v>
      </c>
      <c r="I49" s="553">
        <v>5.2048192771084336</v>
      </c>
      <c r="J49" s="553">
        <v>4.6203208556149731</v>
      </c>
      <c r="K49" s="553">
        <v>4.1538461538461542</v>
      </c>
      <c r="L49" s="553">
        <v>3.4560000000000004</v>
      </c>
      <c r="M49" s="553">
        <v>2.9589041095890414</v>
      </c>
      <c r="N49" s="553">
        <v>2.5868263473053892</v>
      </c>
      <c r="O49" s="553">
        <v>2.2978723404255321</v>
      </c>
      <c r="P49" s="554">
        <v>1.9681093394077447</v>
      </c>
      <c r="Q49" s="554">
        <v>1.8782608695652172</v>
      </c>
      <c r="R49" s="554">
        <v>1.7962577962577961</v>
      </c>
      <c r="S49" s="554">
        <v>1.7211155378486054</v>
      </c>
      <c r="T49" s="555">
        <v>1.662123613312203</v>
      </c>
      <c r="U49" s="555">
        <v>1.608588957055215</v>
      </c>
      <c r="V49" s="555">
        <v>1.5583952451708769</v>
      </c>
      <c r="W49" s="555">
        <v>1.5112391930835738</v>
      </c>
      <c r="X49" s="555">
        <v>1.4668531468531472</v>
      </c>
      <c r="Y49" s="555">
        <v>1.4250000000000003</v>
      </c>
      <c r="Z49" s="555">
        <v>1.3854689564068694</v>
      </c>
      <c r="AA49" s="555">
        <v>1.3480719794344476</v>
      </c>
      <c r="AB49" s="555">
        <v>1.3126408010012518</v>
      </c>
      <c r="AC49" s="555">
        <v>1.2790243902439022</v>
      </c>
      <c r="AD49" s="555">
        <v>1.2470868014268728</v>
      </c>
      <c r="AE49" s="555">
        <v>1.216705336426914</v>
      </c>
    </row>
    <row r="50" spans="2:31">
      <c r="B50" s="552" t="s">
        <v>389</v>
      </c>
      <c r="C50" s="553">
        <v>19.2</v>
      </c>
      <c r="D50" s="553">
        <v>12.590163934426227</v>
      </c>
      <c r="E50" s="553">
        <v>9.3658536585365848</v>
      </c>
      <c r="F50" s="553">
        <v>7.4563106796116498</v>
      </c>
      <c r="G50" s="553">
        <v>6.193548387096774</v>
      </c>
      <c r="H50" s="553">
        <v>5.296551724137931</v>
      </c>
      <c r="I50" s="553">
        <v>4.6265060240963853</v>
      </c>
      <c r="J50" s="553">
        <v>4.3267605633802813</v>
      </c>
      <c r="K50" s="553">
        <v>4.085106382978724</v>
      </c>
      <c r="L50" s="553">
        <v>3.6746411483253594</v>
      </c>
      <c r="M50" s="553">
        <v>3.339130434782609</v>
      </c>
      <c r="N50" s="553">
        <v>3.0597609561752992</v>
      </c>
      <c r="O50" s="553">
        <v>2.8235294117647061</v>
      </c>
      <c r="P50" s="553">
        <v>2.4458598726114649</v>
      </c>
      <c r="Q50" s="555">
        <v>2.2156097560975612</v>
      </c>
      <c r="R50" s="555">
        <v>2.1602853745541024</v>
      </c>
      <c r="S50" s="555">
        <v>2.1076566125290026</v>
      </c>
      <c r="T50" s="555">
        <v>2.0575311438278598</v>
      </c>
      <c r="U50" s="555">
        <v>2.0097345132743363</v>
      </c>
      <c r="V50" s="555">
        <v>1.9641081081081082</v>
      </c>
      <c r="W50" s="555">
        <v>1.9205073995771671</v>
      </c>
      <c r="X50" s="555">
        <v>1.8788004136504655</v>
      </c>
      <c r="Y50" s="555">
        <v>1.8388663967611338</v>
      </c>
      <c r="Z50" s="555">
        <v>1.8005946481665016</v>
      </c>
      <c r="AA50" s="555">
        <v>1.7638834951456313</v>
      </c>
      <c r="AB50" s="555">
        <v>1.7286393910561371</v>
      </c>
      <c r="AC50" s="555">
        <v>1.6947761194029849</v>
      </c>
      <c r="AD50" s="555">
        <v>1.6622140896614821</v>
      </c>
      <c r="AE50" s="555">
        <v>1.6308797127468582</v>
      </c>
    </row>
    <row r="51" spans="2:31">
      <c r="B51" s="552" t="s">
        <v>227</v>
      </c>
      <c r="C51" s="553">
        <v>21.599999999999998</v>
      </c>
      <c r="D51" s="553">
        <v>14.163934426229506</v>
      </c>
      <c r="E51" s="553">
        <v>10.536585365853657</v>
      </c>
      <c r="F51" s="553">
        <v>8.3883495145631066</v>
      </c>
      <c r="G51" s="553">
        <v>6.967741935483871</v>
      </c>
      <c r="H51" s="553">
        <v>5.9586206896551719</v>
      </c>
      <c r="I51" s="553">
        <v>5.2048192771084336</v>
      </c>
      <c r="J51" s="553">
        <v>4.6203208556149731</v>
      </c>
      <c r="K51" s="553">
        <v>4.1538461538461542</v>
      </c>
      <c r="L51" s="553">
        <v>3.6746411483253594</v>
      </c>
      <c r="M51" s="553">
        <v>3.339130434782609</v>
      </c>
      <c r="N51" s="553">
        <v>3.0597609561752992</v>
      </c>
      <c r="O51" s="554">
        <v>2.8363636363636364</v>
      </c>
      <c r="P51" s="554">
        <v>2.5892116182572611</v>
      </c>
      <c r="Q51" s="554">
        <v>2.3816793893129766</v>
      </c>
      <c r="R51" s="554">
        <v>2.2049469964664308</v>
      </c>
      <c r="S51" s="555">
        <v>2.0870689655172416</v>
      </c>
      <c r="T51" s="555">
        <v>2.0408851422550054</v>
      </c>
      <c r="U51" s="555">
        <v>1.9967010309278352</v>
      </c>
      <c r="V51" s="555">
        <v>1.9543895055499498</v>
      </c>
      <c r="W51" s="555">
        <v>1.9138339920948619</v>
      </c>
      <c r="X51" s="555">
        <v>1.8749273959341726</v>
      </c>
      <c r="Y51" s="555">
        <v>1.8375711574952562</v>
      </c>
      <c r="Z51" s="555">
        <v>1.8016744186046514</v>
      </c>
      <c r="AA51" s="555">
        <v>1.767153284671533</v>
      </c>
      <c r="AB51" s="555">
        <v>1.7339301700984782</v>
      </c>
      <c r="AC51" s="555">
        <v>1.7019332161687168</v>
      </c>
      <c r="AD51" s="555">
        <v>1.6710957722174287</v>
      </c>
      <c r="AE51" s="555">
        <v>1.6413559322033897</v>
      </c>
    </row>
    <row r="52" spans="2:31">
      <c r="B52" s="552" t="s">
        <v>228</v>
      </c>
      <c r="C52" s="553">
        <v>21.599999999999998</v>
      </c>
      <c r="D52" s="553">
        <v>14.163934426229506</v>
      </c>
      <c r="E52" s="553">
        <v>10.536585365853657</v>
      </c>
      <c r="F52" s="553">
        <v>8.3883495145631066</v>
      </c>
      <c r="G52" s="553">
        <v>6.967741935483871</v>
      </c>
      <c r="H52" s="553">
        <v>5.9586206896551719</v>
      </c>
      <c r="I52" s="553">
        <v>5.2048192771084336</v>
      </c>
      <c r="J52" s="553">
        <v>4.6203208556149731</v>
      </c>
      <c r="K52" s="553">
        <v>4.1538461538461542</v>
      </c>
      <c r="L52" s="553">
        <v>3.4751131221719462</v>
      </c>
      <c r="M52" s="553">
        <v>3.173553719008265</v>
      </c>
      <c r="N52" s="553">
        <v>2.9201520912547529</v>
      </c>
      <c r="O52" s="553">
        <v>2.7042253521126765</v>
      </c>
      <c r="P52" s="555">
        <v>2.5419532324621734</v>
      </c>
      <c r="Q52" s="555">
        <v>2.4705882352941178</v>
      </c>
      <c r="R52" s="555">
        <v>2.4031209362808843</v>
      </c>
      <c r="S52" s="555">
        <v>2.339240506329114</v>
      </c>
      <c r="T52" s="555">
        <v>2.2786683107274972</v>
      </c>
      <c r="U52" s="555">
        <v>2.2211538461538463</v>
      </c>
      <c r="V52" s="555">
        <v>2.1664712778429074</v>
      </c>
      <c r="W52" s="555">
        <v>2.1144164759725403</v>
      </c>
      <c r="X52" s="555">
        <v>2.0648044692737431</v>
      </c>
      <c r="Y52" s="555">
        <v>2.017467248908297</v>
      </c>
      <c r="Z52" s="555">
        <v>1.9722518676627536</v>
      </c>
      <c r="AA52" s="555">
        <v>1.9290187891440502</v>
      </c>
      <c r="AB52" s="555">
        <v>1.8876404494382024</v>
      </c>
      <c r="AC52" s="555">
        <v>1.8479999999999999</v>
      </c>
      <c r="AD52" s="555">
        <v>1.8099902056807049</v>
      </c>
      <c r="AE52" s="555">
        <v>1.7735124760076773</v>
      </c>
    </row>
    <row r="53" spans="2:31">
      <c r="B53" s="552" t="s">
        <v>390</v>
      </c>
      <c r="C53" s="553">
        <v>21.599999999999998</v>
      </c>
      <c r="D53" s="553">
        <v>14.163934426229506</v>
      </c>
      <c r="E53" s="553">
        <v>10.536585365853657</v>
      </c>
      <c r="F53" s="553">
        <v>8.3883495145631066</v>
      </c>
      <c r="G53" s="553">
        <v>6.967741935483871</v>
      </c>
      <c r="H53" s="553">
        <v>5.9586206896551719</v>
      </c>
      <c r="I53" s="553">
        <v>5.2048192771084336</v>
      </c>
      <c r="J53" s="553">
        <v>4.6203208556149731</v>
      </c>
      <c r="K53" s="553">
        <v>4.1538461538461542</v>
      </c>
      <c r="L53" s="553">
        <v>3.4751131221719462</v>
      </c>
      <c r="M53" s="553">
        <v>3.173553719008265</v>
      </c>
      <c r="N53" s="553">
        <v>2.9201520912547529</v>
      </c>
      <c r="O53" s="553">
        <v>2.7042253521126765</v>
      </c>
      <c r="P53" s="553">
        <v>2.3558282208588954</v>
      </c>
      <c r="Q53" s="553">
        <v>2.0869565217391304</v>
      </c>
      <c r="R53" s="555">
        <v>1.9651006711409396</v>
      </c>
      <c r="S53" s="555">
        <v>1.9112271540469974</v>
      </c>
      <c r="T53" s="555">
        <v>1.8602287166454894</v>
      </c>
      <c r="U53" s="555">
        <v>1.8118811881188119</v>
      </c>
      <c r="V53" s="555">
        <v>1.7659831121833536</v>
      </c>
      <c r="W53" s="555">
        <v>1.7223529411764706</v>
      </c>
      <c r="X53" s="555">
        <v>1.6808266360505169</v>
      </c>
      <c r="Y53" s="555">
        <v>1.641255605381166</v>
      </c>
      <c r="Z53" s="555">
        <v>1.6035049288061338</v>
      </c>
      <c r="AA53" s="555">
        <v>1.5674518201284797</v>
      </c>
      <c r="AB53" s="555">
        <v>1.5329842931937174</v>
      </c>
      <c r="AC53" s="555">
        <v>1.4999999999999998</v>
      </c>
      <c r="AD53" s="555">
        <v>1.4684052156469407</v>
      </c>
      <c r="AE53" s="555">
        <v>1.4381139489194497</v>
      </c>
    </row>
    <row r="54" spans="2:31">
      <c r="B54" s="552" t="s">
        <v>391</v>
      </c>
      <c r="C54" s="553">
        <v>21.599999999999998</v>
      </c>
      <c r="D54" s="553">
        <v>14.163934426229506</v>
      </c>
      <c r="E54" s="553">
        <v>10.536585365853657</v>
      </c>
      <c r="F54" s="553">
        <v>8.3883495145631066</v>
      </c>
      <c r="G54" s="553">
        <v>6.967741935483871</v>
      </c>
      <c r="H54" s="553">
        <v>5.9586206896551719</v>
      </c>
      <c r="I54" s="553">
        <v>5.2048192771084336</v>
      </c>
      <c r="J54" s="553">
        <v>4.6203208556149731</v>
      </c>
      <c r="K54" s="553">
        <v>4.1538461538461542</v>
      </c>
      <c r="L54" s="553">
        <v>3.4751131221719462</v>
      </c>
      <c r="M54" s="553">
        <v>3.173553719008265</v>
      </c>
      <c r="N54" s="554">
        <v>2.9785202863961815</v>
      </c>
      <c r="O54" s="554">
        <v>2.8363636363636364</v>
      </c>
      <c r="P54" s="554">
        <v>2.5892116182572611</v>
      </c>
      <c r="Q54" s="554">
        <v>2.3816793893129766</v>
      </c>
      <c r="R54" s="555">
        <v>2.2137232845894266</v>
      </c>
      <c r="S54" s="555">
        <v>2.1626373626373629</v>
      </c>
      <c r="T54" s="555">
        <v>2.1138560687432868</v>
      </c>
      <c r="U54" s="555">
        <v>2.0672268907563027</v>
      </c>
      <c r="V54" s="555">
        <v>2.0226104830421376</v>
      </c>
      <c r="W54" s="555">
        <v>1.9798792756539236</v>
      </c>
      <c r="X54" s="555">
        <v>1.9389162561576356</v>
      </c>
      <c r="Y54" s="555">
        <v>1.8996138996138998</v>
      </c>
      <c r="Z54" s="555">
        <v>1.8618732261116369</v>
      </c>
      <c r="AA54" s="555">
        <v>1.8256029684601114</v>
      </c>
      <c r="AB54" s="555">
        <v>1.7907188353048227</v>
      </c>
      <c r="AC54" s="555">
        <v>1.7571428571428569</v>
      </c>
      <c r="AD54" s="555">
        <v>1.7248028045574055</v>
      </c>
      <c r="AE54" s="555">
        <v>1.6936316695352838</v>
      </c>
    </row>
    <row r="55" spans="2:31">
      <c r="B55" s="552" t="s">
        <v>392</v>
      </c>
      <c r="C55" s="553">
        <v>19.2</v>
      </c>
      <c r="D55" s="553">
        <v>12.590163934426227</v>
      </c>
      <c r="E55" s="553">
        <v>9.3658536585365848</v>
      </c>
      <c r="F55" s="553">
        <v>7.4563106796116498</v>
      </c>
      <c r="G55" s="553">
        <v>6.193548387096774</v>
      </c>
      <c r="H55" s="553">
        <v>5.296551724137931</v>
      </c>
      <c r="I55" s="553">
        <v>4.6265060240963853</v>
      </c>
      <c r="J55" s="553">
        <v>4.1069518716577535</v>
      </c>
      <c r="K55" s="553">
        <v>3.6923076923076925</v>
      </c>
      <c r="L55" s="553">
        <v>3.0720000000000001</v>
      </c>
      <c r="M55" s="554">
        <v>2.7768595041322319</v>
      </c>
      <c r="N55" s="554">
        <v>2.5551330798479088</v>
      </c>
      <c r="O55" s="554">
        <v>2.3661971830985919</v>
      </c>
      <c r="P55" s="554">
        <v>2.0613496932515338</v>
      </c>
      <c r="Q55" s="554">
        <v>1.826086956521739</v>
      </c>
      <c r="R55" s="554">
        <v>1.6390243902439021</v>
      </c>
      <c r="S55" s="554">
        <v>1.486725663716814</v>
      </c>
      <c r="T55" s="554">
        <v>1.3603238866396763</v>
      </c>
      <c r="U55" s="554">
        <v>1.2537313432835822</v>
      </c>
      <c r="V55" s="554">
        <v>1.1626297577854672</v>
      </c>
      <c r="W55" s="554">
        <v>1.0838709677419356</v>
      </c>
      <c r="X55" s="555">
        <v>1.0311493018259936</v>
      </c>
      <c r="Y55" s="555">
        <v>1.0084033613445378</v>
      </c>
      <c r="Z55" s="555">
        <v>0.98663926002055502</v>
      </c>
      <c r="AA55" s="555">
        <v>0.96579476861167013</v>
      </c>
      <c r="AB55" s="555">
        <v>0.94581280788177347</v>
      </c>
      <c r="AC55" s="555">
        <v>0.92664092664092657</v>
      </c>
      <c r="AD55" s="555">
        <v>0.90823084200567639</v>
      </c>
      <c r="AE55" s="555">
        <v>0.89053803339517612</v>
      </c>
    </row>
    <row r="56" spans="2:31">
      <c r="B56" s="559"/>
      <c r="C56" s="559"/>
      <c r="D56" s="559"/>
      <c r="E56" s="559"/>
      <c r="F56" s="559"/>
      <c r="G56" s="559"/>
      <c r="H56" s="559"/>
      <c r="I56" s="559"/>
      <c r="J56" s="559"/>
      <c r="K56" s="559"/>
      <c r="L56" s="559"/>
      <c r="M56" s="559"/>
      <c r="N56" s="559"/>
      <c r="O56" s="559"/>
      <c r="P56" s="559"/>
      <c r="Q56" s="559"/>
      <c r="R56" s="559"/>
      <c r="S56" s="559"/>
      <c r="T56" s="559"/>
      <c r="U56" s="559"/>
      <c r="V56" s="559"/>
      <c r="W56" s="559"/>
      <c r="X56" s="559"/>
      <c r="Y56" s="559"/>
      <c r="Z56" s="559"/>
      <c r="AA56" s="559"/>
      <c r="AB56" s="559"/>
      <c r="AC56" s="559"/>
      <c r="AD56" s="559"/>
      <c r="AE56" s="559"/>
    </row>
    <row r="57" spans="2:31">
      <c r="B57" s="897" t="s">
        <v>393</v>
      </c>
      <c r="C57" s="897"/>
      <c r="D57" s="897"/>
      <c r="E57" s="897"/>
      <c r="F57" s="897"/>
      <c r="G57" s="897"/>
      <c r="H57" s="897"/>
      <c r="I57" s="897"/>
      <c r="J57" s="897"/>
      <c r="K57" s="897"/>
      <c r="L57" s="897"/>
      <c r="M57" s="897"/>
      <c r="N57" s="897"/>
      <c r="O57" s="897"/>
      <c r="P57" s="897"/>
      <c r="Q57" s="897"/>
      <c r="R57" s="897"/>
      <c r="S57" s="897"/>
      <c r="T57" s="897"/>
      <c r="U57" s="897"/>
      <c r="V57" s="897"/>
      <c r="W57" s="897"/>
      <c r="X57" s="897"/>
      <c r="Y57" s="897"/>
      <c r="Z57" s="897"/>
      <c r="AA57" s="897"/>
      <c r="AB57" s="897"/>
      <c r="AC57" s="897"/>
      <c r="AD57" s="897"/>
      <c r="AE57" s="897"/>
    </row>
    <row r="58" spans="2:31">
      <c r="B58" s="559"/>
      <c r="C58" s="559"/>
      <c r="D58" s="559"/>
      <c r="E58" s="559"/>
      <c r="F58" s="559"/>
      <c r="G58" s="559"/>
      <c r="H58" s="559"/>
      <c r="I58" s="559"/>
      <c r="J58" s="559"/>
      <c r="K58" s="559"/>
      <c r="L58" s="559"/>
      <c r="M58" s="559"/>
      <c r="N58" s="559"/>
      <c r="O58" s="559"/>
      <c r="P58" s="559"/>
      <c r="Q58" s="559"/>
      <c r="R58" s="559"/>
      <c r="S58" s="559"/>
      <c r="T58" s="559"/>
      <c r="U58" s="559"/>
      <c r="V58" s="559"/>
      <c r="W58" s="559"/>
      <c r="X58" s="559"/>
      <c r="Y58" s="559"/>
      <c r="Z58" s="559"/>
      <c r="AA58" s="559"/>
      <c r="AB58" s="559"/>
      <c r="AC58" s="559"/>
      <c r="AD58" s="559"/>
      <c r="AE58" s="559"/>
    </row>
    <row r="59" spans="2:31">
      <c r="B59" s="552" t="s">
        <v>220</v>
      </c>
      <c r="C59" s="553">
        <v>93.600000000000009</v>
      </c>
      <c r="D59" s="553">
        <v>61.377049180327866</v>
      </c>
      <c r="E59" s="553">
        <v>45.658536585365852</v>
      </c>
      <c r="F59" s="553">
        <v>36.349514563106794</v>
      </c>
      <c r="G59" s="553">
        <v>30.193548387096772</v>
      </c>
      <c r="H59" s="553">
        <v>25.820689655172416</v>
      </c>
      <c r="I59" s="553">
        <v>22.554216867469879</v>
      </c>
      <c r="J59" s="553">
        <v>20.021390374331549</v>
      </c>
      <c r="K59" s="553">
        <v>18</v>
      </c>
      <c r="L59" s="553">
        <v>14.976000000000003</v>
      </c>
      <c r="M59" s="553">
        <v>12.82191780821918</v>
      </c>
      <c r="N59" s="553">
        <v>11.209580838323355</v>
      </c>
      <c r="O59" s="553">
        <v>9.9574468085106389</v>
      </c>
      <c r="P59" s="553">
        <v>8.1391304347826079</v>
      </c>
      <c r="Q59" s="553">
        <v>6.882352941176471</v>
      </c>
      <c r="R59" s="553">
        <v>5.9617834394904463</v>
      </c>
      <c r="S59" s="553">
        <v>5.2584269662921352</v>
      </c>
      <c r="T59" s="553">
        <v>4.7035175879396984</v>
      </c>
      <c r="U59" s="553">
        <v>4.2545454545454549</v>
      </c>
      <c r="V59" s="553">
        <v>3.8838174273858921</v>
      </c>
      <c r="W59" s="553">
        <v>3.5725190839694658</v>
      </c>
      <c r="X59" s="553">
        <v>3.3074204946996471</v>
      </c>
      <c r="Y59" s="553">
        <v>3.0789473684210531</v>
      </c>
      <c r="Z59" s="553">
        <v>2.8800000000000003</v>
      </c>
      <c r="AA59" s="553">
        <v>2.705202312138729</v>
      </c>
      <c r="AB59" s="555">
        <v>2.5749656121045392</v>
      </c>
      <c r="AC59" s="555">
        <v>2.5026737967914436</v>
      </c>
      <c r="AD59" s="555">
        <v>2.4343302990897264</v>
      </c>
      <c r="AE59" s="555">
        <v>2.3696202531645567</v>
      </c>
    </row>
    <row r="60" spans="2:31">
      <c r="B60" s="552" t="s">
        <v>221</v>
      </c>
      <c r="C60" s="553">
        <v>93.600000000000009</v>
      </c>
      <c r="D60" s="553">
        <v>61.377049180327866</v>
      </c>
      <c r="E60" s="553">
        <v>45.658536585365852</v>
      </c>
      <c r="F60" s="553">
        <v>36.349514563106794</v>
      </c>
      <c r="G60" s="553">
        <v>30.193548387096772</v>
      </c>
      <c r="H60" s="553">
        <v>25.820689655172416</v>
      </c>
      <c r="I60" s="553">
        <v>22.554216867469879</v>
      </c>
      <c r="J60" s="553">
        <v>20.021390374331549</v>
      </c>
      <c r="K60" s="553">
        <v>18</v>
      </c>
      <c r="L60" s="553">
        <v>14.976000000000003</v>
      </c>
      <c r="M60" s="553">
        <v>12.82191780821918</v>
      </c>
      <c r="N60" s="553">
        <v>11.209580838323355</v>
      </c>
      <c r="O60" s="553">
        <v>9.9574468085106389</v>
      </c>
      <c r="P60" s="553">
        <v>8.1391304347826079</v>
      </c>
      <c r="Q60" s="553">
        <v>6.882352941176471</v>
      </c>
      <c r="R60" s="553">
        <v>5.9617834394904463</v>
      </c>
      <c r="S60" s="553">
        <v>5.2584269662921352</v>
      </c>
      <c r="T60" s="553">
        <v>4.7035175879396984</v>
      </c>
      <c r="U60" s="553">
        <v>4.2545454545454549</v>
      </c>
      <c r="V60" s="553">
        <v>3.8838174273858921</v>
      </c>
      <c r="W60" s="553">
        <v>3.5725190839694658</v>
      </c>
      <c r="X60" s="553">
        <v>3.3074204946996471</v>
      </c>
      <c r="Y60" s="555">
        <v>3.0993377483443711</v>
      </c>
      <c r="Z60" s="555">
        <v>2.9952000000000005</v>
      </c>
      <c r="AA60" s="555">
        <v>2.8978328173374615</v>
      </c>
      <c r="AB60" s="555">
        <v>2.8065967016491755</v>
      </c>
      <c r="AC60" s="555">
        <v>2.7209302325581395</v>
      </c>
      <c r="AD60" s="555">
        <v>2.6403385049365302</v>
      </c>
      <c r="AE60" s="555">
        <v>2.5643835616438357</v>
      </c>
    </row>
    <row r="61" spans="2:31">
      <c r="B61" s="552" t="s">
        <v>230</v>
      </c>
      <c r="C61" s="553">
        <v>93.600000000000009</v>
      </c>
      <c r="D61" s="553">
        <v>61.377049180327866</v>
      </c>
      <c r="E61" s="553">
        <v>45.658536585365852</v>
      </c>
      <c r="F61" s="553">
        <v>36.349514563106794</v>
      </c>
      <c r="G61" s="553">
        <v>30.193548387096772</v>
      </c>
      <c r="H61" s="553">
        <v>25.820689655172416</v>
      </c>
      <c r="I61" s="553">
        <v>22.554216867469879</v>
      </c>
      <c r="J61" s="553">
        <v>20.021390374331549</v>
      </c>
      <c r="K61" s="553">
        <v>18</v>
      </c>
      <c r="L61" s="553">
        <v>14.976000000000003</v>
      </c>
      <c r="M61" s="553">
        <v>12.82191780821918</v>
      </c>
      <c r="N61" s="553">
        <v>11.209580838323355</v>
      </c>
      <c r="O61" s="553">
        <v>9.9574468085106389</v>
      </c>
      <c r="P61" s="553">
        <v>8.1391304347826079</v>
      </c>
      <c r="Q61" s="553">
        <v>6.882352941176471</v>
      </c>
      <c r="R61" s="553">
        <v>5.9617834394904463</v>
      </c>
      <c r="S61" s="553">
        <v>5.2584269662921352</v>
      </c>
      <c r="T61" s="553">
        <v>4.7035175879396984</v>
      </c>
      <c r="U61" s="553">
        <v>4.2545454545454549</v>
      </c>
      <c r="V61" s="555">
        <v>3.8918918918918921</v>
      </c>
      <c r="W61" s="555">
        <v>3.7290836653386457</v>
      </c>
      <c r="X61" s="555">
        <v>3.5793499043977062</v>
      </c>
      <c r="Y61" s="555">
        <v>3.4411764705882359</v>
      </c>
      <c r="Z61" s="555">
        <v>3.3132743362831865</v>
      </c>
      <c r="AA61" s="555">
        <v>3.1945392491467581</v>
      </c>
      <c r="AB61" s="555">
        <v>3.0840197693574964</v>
      </c>
      <c r="AC61" s="555">
        <v>2.9808917197452232</v>
      </c>
      <c r="AD61" s="555">
        <v>2.884437596302003</v>
      </c>
      <c r="AE61" s="555">
        <v>2.7940298507462686</v>
      </c>
    </row>
    <row r="62" spans="2:31">
      <c r="B62" s="552" t="s">
        <v>222</v>
      </c>
      <c r="C62" s="553">
        <v>93.600000000000009</v>
      </c>
      <c r="D62" s="553">
        <v>61.377049180327866</v>
      </c>
      <c r="E62" s="553">
        <v>45.658536585365852</v>
      </c>
      <c r="F62" s="553">
        <v>36.349514563106794</v>
      </c>
      <c r="G62" s="553">
        <v>30.193548387096772</v>
      </c>
      <c r="H62" s="553">
        <v>25.820689655172416</v>
      </c>
      <c r="I62" s="553">
        <v>22.554216867469879</v>
      </c>
      <c r="J62" s="553">
        <v>20.021390374331549</v>
      </c>
      <c r="K62" s="553">
        <v>18</v>
      </c>
      <c r="L62" s="553">
        <v>14.976000000000003</v>
      </c>
      <c r="M62" s="553">
        <v>12.82191780821918</v>
      </c>
      <c r="N62" s="553">
        <v>11.209580838323355</v>
      </c>
      <c r="O62" s="553">
        <v>9.9574468085106389</v>
      </c>
      <c r="P62" s="553">
        <v>8.1391304347826079</v>
      </c>
      <c r="Q62" s="553">
        <v>6.882352941176471</v>
      </c>
      <c r="R62" s="553">
        <v>5.9617834394904463</v>
      </c>
      <c r="S62" s="555">
        <v>5.4104046242774562</v>
      </c>
      <c r="T62" s="555">
        <v>5.1008174386920988</v>
      </c>
      <c r="U62" s="555">
        <v>4.8247422680412377</v>
      </c>
      <c r="V62" s="555">
        <v>4.5770171149144261</v>
      </c>
      <c r="W62" s="555">
        <v>4.3534883720930244</v>
      </c>
      <c r="X62" s="555">
        <v>4.1507760532150781</v>
      </c>
      <c r="Y62" s="555">
        <v>3.9661016949152548</v>
      </c>
      <c r="Z62" s="555">
        <v>3.7971602434077085</v>
      </c>
      <c r="AA62" s="555">
        <v>3.6420233463035023</v>
      </c>
      <c r="AB62" s="555">
        <v>3.4990654205607483</v>
      </c>
      <c r="AC62" s="555">
        <v>3.3669064748201438</v>
      </c>
      <c r="AD62" s="555">
        <v>3.2443674176776427</v>
      </c>
      <c r="AE62" s="555">
        <v>3.1304347826086953</v>
      </c>
    </row>
    <row r="63" spans="2:31">
      <c r="B63" s="552" t="s">
        <v>223</v>
      </c>
      <c r="C63" s="553">
        <v>93.600000000000009</v>
      </c>
      <c r="D63" s="553">
        <v>61.377049180327866</v>
      </c>
      <c r="E63" s="553">
        <v>45.658536585365852</v>
      </c>
      <c r="F63" s="553">
        <v>36.349514563106794</v>
      </c>
      <c r="G63" s="553">
        <v>30.193548387096772</v>
      </c>
      <c r="H63" s="553">
        <v>25.820689655172416</v>
      </c>
      <c r="I63" s="553">
        <v>22.554216867469879</v>
      </c>
      <c r="J63" s="553">
        <v>20.021390374331549</v>
      </c>
      <c r="K63" s="553">
        <v>18</v>
      </c>
      <c r="L63" s="553">
        <v>14.976000000000003</v>
      </c>
      <c r="M63" s="553">
        <v>12.82191780821918</v>
      </c>
      <c r="N63" s="553">
        <v>11.209580838323355</v>
      </c>
      <c r="O63" s="553">
        <v>9.9574468085106389</v>
      </c>
      <c r="P63" s="553">
        <v>8.1391304347826079</v>
      </c>
      <c r="Q63" s="555">
        <v>6.9850746268656714</v>
      </c>
      <c r="R63" s="555">
        <v>6.47750865051903</v>
      </c>
      <c r="S63" s="555">
        <v>6.0387096774193543</v>
      </c>
      <c r="T63" s="555">
        <v>5.6555891238670704</v>
      </c>
      <c r="U63" s="555">
        <v>5.3181818181818183</v>
      </c>
      <c r="V63" s="555">
        <v>5.0187667560321723</v>
      </c>
      <c r="W63" s="555">
        <v>4.7512690355329958</v>
      </c>
      <c r="X63" s="555">
        <v>4.5108433734939766</v>
      </c>
      <c r="Y63" s="555">
        <v>4.2935779816513771</v>
      </c>
      <c r="Z63" s="555">
        <v>4.0962800875273526</v>
      </c>
      <c r="AA63" s="555">
        <v>3.9163179916317996</v>
      </c>
      <c r="AB63" s="555">
        <v>3.7515030060120242</v>
      </c>
      <c r="AC63" s="555">
        <v>3.6</v>
      </c>
      <c r="AD63" s="555">
        <v>3.4602587800369684</v>
      </c>
      <c r="AE63" s="555">
        <v>3.3309608540925266</v>
      </c>
    </row>
    <row r="64" spans="2:31">
      <c r="B64" s="552" t="s">
        <v>224</v>
      </c>
      <c r="C64" s="553">
        <v>65.52</v>
      </c>
      <c r="D64" s="553">
        <v>42.9639344262295</v>
      </c>
      <c r="E64" s="553">
        <v>31.960975609756094</v>
      </c>
      <c r="F64" s="553">
        <v>25.444660194174755</v>
      </c>
      <c r="G64" s="553">
        <v>21.135483870967743</v>
      </c>
      <c r="H64" s="553">
        <v>18.07448275862069</v>
      </c>
      <c r="I64" s="553">
        <v>15.787951807228916</v>
      </c>
      <c r="J64" s="553">
        <v>14.014973262032086</v>
      </c>
      <c r="K64" s="554">
        <v>13.104000000000003</v>
      </c>
      <c r="L64" s="554">
        <v>11.858823529411767</v>
      </c>
      <c r="M64" s="554">
        <v>10.829752066115704</v>
      </c>
      <c r="N64" s="554">
        <v>9.9650190114068451</v>
      </c>
      <c r="O64" s="554">
        <v>9.2281690140845072</v>
      </c>
      <c r="P64" s="554">
        <v>8.0392638036809814</v>
      </c>
      <c r="Q64" s="554">
        <v>7.1217391304347819</v>
      </c>
      <c r="R64" s="554">
        <v>6.3921951219512181</v>
      </c>
      <c r="S64" s="554">
        <v>5.7982300884955755</v>
      </c>
      <c r="T64" s="554">
        <v>5.3052631578947373</v>
      </c>
      <c r="U64" s="554">
        <v>4.8895522388059707</v>
      </c>
      <c r="V64" s="555">
        <v>4.5394919168591228</v>
      </c>
      <c r="W64" s="555">
        <v>4.3295154185022033</v>
      </c>
      <c r="X64" s="555">
        <v>4.138105263157895</v>
      </c>
      <c r="Y64" s="555">
        <v>3.9629032258064525</v>
      </c>
      <c r="Z64" s="555">
        <v>3.8019342359767898</v>
      </c>
      <c r="AA64" s="555">
        <v>3.6535315985130117</v>
      </c>
      <c r="AB64" s="555">
        <v>3.5162790697674424</v>
      </c>
      <c r="AC64" s="555">
        <v>3.3889655172413793</v>
      </c>
      <c r="AD64" s="555">
        <v>3.270549084858569</v>
      </c>
      <c r="AE64" s="555">
        <v>3.1601286173633438</v>
      </c>
    </row>
    <row r="65" spans="2:31">
      <c r="B65" s="552" t="s">
        <v>377</v>
      </c>
      <c r="C65" s="553">
        <v>71.759999999999991</v>
      </c>
      <c r="D65" s="553">
        <v>47.05573770491803</v>
      </c>
      <c r="E65" s="553">
        <v>35.00487804878049</v>
      </c>
      <c r="F65" s="553">
        <v>27.867961165048541</v>
      </c>
      <c r="G65" s="553">
        <v>23.148387096774194</v>
      </c>
      <c r="H65" s="553">
        <v>19.795862068965516</v>
      </c>
      <c r="I65" s="553">
        <v>17.291566265060244</v>
      </c>
      <c r="J65" s="553">
        <v>15.349732620320856</v>
      </c>
      <c r="K65" s="553">
        <v>13.800000000000002</v>
      </c>
      <c r="L65" s="554">
        <v>12.319313304721032</v>
      </c>
      <c r="M65" s="554">
        <v>11.300787401574805</v>
      </c>
      <c r="N65" s="554">
        <v>10.437818181818182</v>
      </c>
      <c r="O65" s="554">
        <v>9.6972972972972986</v>
      </c>
      <c r="P65" s="554">
        <v>8.4923076923076923</v>
      </c>
      <c r="Q65" s="554">
        <v>7.5536842105263151</v>
      </c>
      <c r="R65" s="554">
        <v>6.8018957345971556</v>
      </c>
      <c r="S65" s="554">
        <v>6.1862068965517238</v>
      </c>
      <c r="T65" s="554">
        <v>5.6727272727272737</v>
      </c>
      <c r="U65" s="554">
        <v>5.2379562043795627</v>
      </c>
      <c r="V65" s="554">
        <v>4.8650847457627124</v>
      </c>
      <c r="W65" s="554">
        <v>4.5417721518987344</v>
      </c>
      <c r="X65" s="554">
        <v>4.2587537091988139</v>
      </c>
      <c r="Y65" s="554">
        <v>4.008938547486034</v>
      </c>
      <c r="Z65" s="554">
        <v>3.786807387862797</v>
      </c>
      <c r="AA65" s="555">
        <v>3.6000000000000005</v>
      </c>
      <c r="AB65" s="555">
        <v>3.4778675282714056</v>
      </c>
      <c r="AC65" s="555">
        <v>3.36375</v>
      </c>
      <c r="AD65" s="555">
        <v>3.2568835098335858</v>
      </c>
      <c r="AE65" s="555">
        <v>3.1565982404692083</v>
      </c>
    </row>
    <row r="66" spans="2:31">
      <c r="B66" s="552" t="s">
        <v>378</v>
      </c>
      <c r="C66" s="553">
        <v>53.04</v>
      </c>
      <c r="D66" s="553">
        <v>34.78032786885246</v>
      </c>
      <c r="E66" s="553">
        <v>25.873170731707319</v>
      </c>
      <c r="F66" s="553">
        <v>20.598058252427183</v>
      </c>
      <c r="G66" s="553">
        <v>17.109677419354838</v>
      </c>
      <c r="H66" s="553">
        <v>14.631724137931034</v>
      </c>
      <c r="I66" s="553">
        <v>12.780722891566265</v>
      </c>
      <c r="J66" s="553">
        <v>11.345454545454546</v>
      </c>
      <c r="K66" s="553">
        <v>10.200000000000001</v>
      </c>
      <c r="L66" s="554">
        <v>9.3325513196480951</v>
      </c>
      <c r="M66" s="554">
        <v>8.7911602209944757</v>
      </c>
      <c r="N66" s="554">
        <v>8.3091383812010466</v>
      </c>
      <c r="O66" s="554">
        <v>7.877227722772278</v>
      </c>
      <c r="P66" s="554">
        <v>7.1354260089686088</v>
      </c>
      <c r="Q66" s="554">
        <v>6.5213114754098358</v>
      </c>
      <c r="R66" s="554">
        <v>6.0045283018867925</v>
      </c>
      <c r="S66" s="554">
        <v>5.5636363636363635</v>
      </c>
      <c r="T66" s="554">
        <v>5.1830618892508147</v>
      </c>
      <c r="U66" s="554">
        <v>4.8512195121951223</v>
      </c>
      <c r="V66" s="554">
        <v>4.5593123209169057</v>
      </c>
      <c r="W66" s="554">
        <v>4.300540540540541</v>
      </c>
      <c r="X66" s="554">
        <v>4.0695652173913048</v>
      </c>
      <c r="Y66" s="554">
        <v>3.8621359223300979</v>
      </c>
      <c r="Z66" s="555">
        <v>3.698510301109351</v>
      </c>
      <c r="AA66" s="555">
        <v>3.5793865030674854</v>
      </c>
      <c r="AB66" s="555">
        <v>3.4676968796433889</v>
      </c>
      <c r="AC66" s="555">
        <v>3.3627665706051877</v>
      </c>
      <c r="AD66" s="555">
        <v>3.2640000000000007</v>
      </c>
      <c r="AE66" s="555">
        <v>3.1708695652173917</v>
      </c>
    </row>
    <row r="67" spans="2:31">
      <c r="B67" s="552" t="s">
        <v>379</v>
      </c>
      <c r="C67" s="553">
        <v>51.480000000000004</v>
      </c>
      <c r="D67" s="553">
        <v>33.757377049180327</v>
      </c>
      <c r="E67" s="553">
        <v>25.112195121951221</v>
      </c>
      <c r="F67" s="553">
        <v>19.992233009708738</v>
      </c>
      <c r="G67" s="553">
        <v>16.606451612903225</v>
      </c>
      <c r="H67" s="553">
        <v>14.201379310344826</v>
      </c>
      <c r="I67" s="553">
        <v>12.404819277108434</v>
      </c>
      <c r="J67" s="553">
        <v>11.011764705882353</v>
      </c>
      <c r="K67" s="553">
        <v>9.9</v>
      </c>
      <c r="L67" s="554">
        <v>9.0580645161290345</v>
      </c>
      <c r="M67" s="554">
        <v>8.5325966850828738</v>
      </c>
      <c r="N67" s="554">
        <v>8.0647519582245444</v>
      </c>
      <c r="O67" s="554">
        <v>7.645544554455447</v>
      </c>
      <c r="P67" s="554">
        <v>6.9255605381165912</v>
      </c>
      <c r="Q67" s="554">
        <v>6.3295081967213118</v>
      </c>
      <c r="R67" s="554">
        <v>5.827924528301887</v>
      </c>
      <c r="S67" s="554">
        <v>5.3999999999999995</v>
      </c>
      <c r="T67" s="554">
        <v>5.0306188925081443</v>
      </c>
      <c r="U67" s="554">
        <v>4.7085365853658541</v>
      </c>
      <c r="V67" s="554">
        <v>4.4252148997134677</v>
      </c>
      <c r="W67" s="554">
        <v>4.1740540540540545</v>
      </c>
      <c r="X67" s="555">
        <v>3.9919870759289182</v>
      </c>
      <c r="Y67" s="555">
        <v>3.8610000000000002</v>
      </c>
      <c r="Z67" s="555">
        <v>3.7383358547655074</v>
      </c>
      <c r="AA67" s="555">
        <v>3.6232258064516136</v>
      </c>
      <c r="AB67" s="555">
        <v>3.5149928876244672</v>
      </c>
      <c r="AC67" s="555">
        <v>3.4130386740331491</v>
      </c>
      <c r="AD67" s="555">
        <v>3.3168322147651006</v>
      </c>
      <c r="AE67" s="555">
        <v>3.2259007832898172</v>
      </c>
    </row>
    <row r="68" spans="2:31">
      <c r="B68" s="552" t="s">
        <v>380</v>
      </c>
      <c r="C68" s="553">
        <v>45.239999999999995</v>
      </c>
      <c r="D68" s="553">
        <v>29.6655737704918</v>
      </c>
      <c r="E68" s="553">
        <v>22.068292682926828</v>
      </c>
      <c r="F68" s="553">
        <v>17.568932038834951</v>
      </c>
      <c r="G68" s="553">
        <v>14.593548387096773</v>
      </c>
      <c r="H68" s="553">
        <v>12.48</v>
      </c>
      <c r="I68" s="553">
        <v>10.901204819277108</v>
      </c>
      <c r="J68" s="553">
        <v>9.6770053475935818</v>
      </c>
      <c r="K68" s="553">
        <v>8.7000000000000011</v>
      </c>
      <c r="L68" s="554">
        <v>8.0605790645879729</v>
      </c>
      <c r="M68" s="554">
        <v>7.7004255319148944</v>
      </c>
      <c r="N68" s="554">
        <v>7.3710794297352349</v>
      </c>
      <c r="O68" s="554">
        <v>7.0687500000000005</v>
      </c>
      <c r="P68" s="554">
        <v>6.5328519855595664</v>
      </c>
      <c r="Q68" s="554">
        <v>6.0724832214765092</v>
      </c>
      <c r="R68" s="554">
        <v>5.6727272727272728</v>
      </c>
      <c r="S68" s="554">
        <v>5.3223529411764705</v>
      </c>
      <c r="T68" s="554">
        <v>5.0127423822714681</v>
      </c>
      <c r="U68" s="554">
        <v>4.7371727748691104</v>
      </c>
      <c r="V68" s="554">
        <v>4.4903225806451621</v>
      </c>
      <c r="W68" s="554">
        <v>4.2679245283018874</v>
      </c>
      <c r="X68" s="554">
        <v>4.0665168539325851</v>
      </c>
      <c r="Y68" s="554">
        <v>3.8832618025751078</v>
      </c>
      <c r="Z68" s="555">
        <v>3.7342895805142087</v>
      </c>
      <c r="AA68" s="555">
        <v>3.6311052631578944</v>
      </c>
      <c r="AB68" s="555">
        <v>3.5334699103713185</v>
      </c>
      <c r="AC68" s="555">
        <v>3.4409476309226923</v>
      </c>
      <c r="AD68" s="555">
        <v>3.3531470230862692</v>
      </c>
      <c r="AE68" s="555">
        <v>3.2697156398104257</v>
      </c>
    </row>
    <row r="69" spans="2:31">
      <c r="B69" s="552" t="s">
        <v>381</v>
      </c>
      <c r="C69" s="553">
        <v>93.600000000000009</v>
      </c>
      <c r="D69" s="553">
        <v>61.377049180327866</v>
      </c>
      <c r="E69" s="553">
        <v>45.658536585365852</v>
      </c>
      <c r="F69" s="553">
        <v>36.349514563106794</v>
      </c>
      <c r="G69" s="553">
        <v>30.193548387096772</v>
      </c>
      <c r="H69" s="553">
        <v>25.820689655172416</v>
      </c>
      <c r="I69" s="553">
        <v>22.554216867469879</v>
      </c>
      <c r="J69" s="553">
        <v>20.021390374331549</v>
      </c>
      <c r="K69" s="553">
        <v>18</v>
      </c>
      <c r="L69" s="553">
        <v>14.976000000000003</v>
      </c>
      <c r="M69" s="553">
        <v>12.82191780821918</v>
      </c>
      <c r="N69" s="553">
        <v>11.209580838323355</v>
      </c>
      <c r="O69" s="553">
        <v>9.9574468085106389</v>
      </c>
      <c r="P69" s="553">
        <v>8.1391304347826079</v>
      </c>
      <c r="Q69" s="553">
        <v>6.882352941176471</v>
      </c>
      <c r="R69" s="555">
        <v>6.2192691029900322</v>
      </c>
      <c r="S69" s="555">
        <v>5.8136645962732914</v>
      </c>
      <c r="T69" s="555">
        <v>5.4577259475218671</v>
      </c>
      <c r="U69" s="555">
        <v>5.1428571428571432</v>
      </c>
      <c r="V69" s="555">
        <v>4.8623376623376631</v>
      </c>
      <c r="W69" s="555">
        <v>4.6108374384236459</v>
      </c>
      <c r="X69" s="555">
        <v>4.3840749414519919</v>
      </c>
      <c r="Y69" s="555">
        <v>4.1785714285714297</v>
      </c>
      <c r="Z69" s="555">
        <v>3.991471215351813</v>
      </c>
      <c r="AA69" s="555">
        <v>3.8204081632653066</v>
      </c>
      <c r="AB69" s="555">
        <v>3.663405088062623</v>
      </c>
      <c r="AC69" s="555">
        <v>3.518796992481203</v>
      </c>
      <c r="AD69" s="555">
        <v>3.3851717902350815</v>
      </c>
      <c r="AE69" s="555">
        <v>3.2613240418118465</v>
      </c>
    </row>
    <row r="70" spans="2:31">
      <c r="B70" s="552" t="s">
        <v>247</v>
      </c>
      <c r="C70" s="553">
        <v>68.64</v>
      </c>
      <c r="D70" s="553">
        <v>45.009836065573758</v>
      </c>
      <c r="E70" s="553">
        <v>33.482926829268294</v>
      </c>
      <c r="F70" s="553">
        <v>26.65631067961165</v>
      </c>
      <c r="G70" s="553">
        <v>22.141935483870967</v>
      </c>
      <c r="H70" s="553">
        <v>18.935172413793104</v>
      </c>
      <c r="I70" s="553">
        <v>16.539759036144581</v>
      </c>
      <c r="J70" s="553">
        <v>14.682352941176472</v>
      </c>
      <c r="K70" s="554">
        <v>13.728000000000003</v>
      </c>
      <c r="L70" s="554">
        <v>12.423529411764708</v>
      </c>
      <c r="M70" s="554">
        <v>11.345454545454547</v>
      </c>
      <c r="N70" s="554">
        <v>10.439543726235744</v>
      </c>
      <c r="O70" s="554">
        <v>9.6676056338028182</v>
      </c>
      <c r="P70" s="554">
        <v>8.4220858895705515</v>
      </c>
      <c r="Q70" s="554">
        <v>7.4608695652173909</v>
      </c>
      <c r="R70" s="554">
        <v>6.6965853658536574</v>
      </c>
      <c r="S70" s="554">
        <v>6.0743362831858398</v>
      </c>
      <c r="T70" s="554">
        <v>5.5578947368421057</v>
      </c>
      <c r="U70" s="554">
        <v>5.1223880597014935</v>
      </c>
      <c r="V70" s="554">
        <v>4.7501730103806228</v>
      </c>
      <c r="W70" s="554">
        <v>4.4283870967741938</v>
      </c>
      <c r="X70" s="554">
        <v>4.1474320241691842</v>
      </c>
      <c r="Y70" s="555">
        <v>3.9764705882352946</v>
      </c>
      <c r="Z70" s="555">
        <v>3.867880364109233</v>
      </c>
      <c r="AA70" s="555">
        <v>3.7650632911392403</v>
      </c>
      <c r="AB70" s="555">
        <v>3.6675709001233048</v>
      </c>
      <c r="AC70" s="555">
        <v>3.5749999999999997</v>
      </c>
      <c r="AD70" s="555">
        <v>3.4869871043376315</v>
      </c>
      <c r="AE70" s="555">
        <v>3.4032036613272307</v>
      </c>
    </row>
    <row r="71" spans="2:31">
      <c r="B71" s="552" t="s">
        <v>229</v>
      </c>
      <c r="C71" s="553">
        <v>70.2</v>
      </c>
      <c r="D71" s="553">
        <v>46.032786885245898</v>
      </c>
      <c r="E71" s="553">
        <v>34.243902439024389</v>
      </c>
      <c r="F71" s="553">
        <v>27.262135922330096</v>
      </c>
      <c r="G71" s="553">
        <v>22.64516129032258</v>
      </c>
      <c r="H71" s="553">
        <v>19.365517241379312</v>
      </c>
      <c r="I71" s="553">
        <v>16.91566265060241</v>
      </c>
      <c r="J71" s="553">
        <v>15.016042780748663</v>
      </c>
      <c r="K71" s="554">
        <v>14.040000000000001</v>
      </c>
      <c r="L71" s="554">
        <v>12.705882352941178</v>
      </c>
      <c r="M71" s="554">
        <v>11.603305785123968</v>
      </c>
      <c r="N71" s="554">
        <v>10.676806083650192</v>
      </c>
      <c r="O71" s="554">
        <v>9.887323943661972</v>
      </c>
      <c r="P71" s="554">
        <v>8.6134969325153374</v>
      </c>
      <c r="Q71" s="554">
        <v>7.6304347826086953</v>
      </c>
      <c r="R71" s="554">
        <v>6.848780487804877</v>
      </c>
      <c r="S71" s="554">
        <v>6.2123893805309729</v>
      </c>
      <c r="T71" s="554">
        <v>5.6842105263157903</v>
      </c>
      <c r="U71" s="554">
        <v>5.2388059701492544</v>
      </c>
      <c r="V71" s="554">
        <v>4.8581314878892732</v>
      </c>
      <c r="W71" s="554">
        <v>4.5290322580645164</v>
      </c>
      <c r="X71" s="554">
        <v>4.2416918429003019</v>
      </c>
      <c r="Y71" s="554">
        <v>3.9886363636363642</v>
      </c>
      <c r="Z71" s="554">
        <v>3.764075067024129</v>
      </c>
      <c r="AA71" s="554">
        <v>3.5634517766497464</v>
      </c>
      <c r="AB71" s="554">
        <v>3.3831325301204824</v>
      </c>
      <c r="AC71" s="555">
        <v>3.2780172413793101</v>
      </c>
      <c r="AD71" s="555">
        <v>3.205479452054794</v>
      </c>
      <c r="AE71" s="555">
        <v>3.1360824742268041</v>
      </c>
    </row>
    <row r="72" spans="2:31">
      <c r="B72" s="552" t="s">
        <v>382</v>
      </c>
      <c r="C72" s="553">
        <v>51.480000000000004</v>
      </c>
      <c r="D72" s="553">
        <v>33.757377049180327</v>
      </c>
      <c r="E72" s="553">
        <v>25.112195121951221</v>
      </c>
      <c r="F72" s="553">
        <v>19.992233009708738</v>
      </c>
      <c r="G72" s="553">
        <v>16.606451612903225</v>
      </c>
      <c r="H72" s="553">
        <v>14.201379310344826</v>
      </c>
      <c r="I72" s="553">
        <v>12.404819277108434</v>
      </c>
      <c r="J72" s="553">
        <v>11.011764705882353</v>
      </c>
      <c r="K72" s="554">
        <v>10.435135135135138</v>
      </c>
      <c r="L72" s="554">
        <v>9.7438485804416413</v>
      </c>
      <c r="M72" s="554">
        <v>9.1384615384615397</v>
      </c>
      <c r="N72" s="554">
        <v>8.6038997214484692</v>
      </c>
      <c r="O72" s="554">
        <v>8.1284210526315803</v>
      </c>
      <c r="P72" s="554">
        <v>7.3194312796208525</v>
      </c>
      <c r="Q72" s="554">
        <v>6.6568965517241372</v>
      </c>
      <c r="R72" s="554">
        <v>6.1043478260869559</v>
      </c>
      <c r="S72" s="554">
        <v>5.6364963503649639</v>
      </c>
      <c r="T72" s="554">
        <v>5.2352542372881361</v>
      </c>
      <c r="U72" s="554">
        <v>4.887341772151899</v>
      </c>
      <c r="V72" s="554">
        <v>4.5827893175074186</v>
      </c>
      <c r="W72" s="554">
        <v>4.3139664804469273</v>
      </c>
      <c r="X72" s="554">
        <v>4.0749340369393146</v>
      </c>
      <c r="Y72" s="554">
        <v>3.8610000000000011</v>
      </c>
      <c r="Z72" s="554">
        <v>3.6684085510688842</v>
      </c>
      <c r="AA72" s="554">
        <v>3.494117647058824</v>
      </c>
      <c r="AB72" s="554">
        <v>3.3356371490280785</v>
      </c>
      <c r="AC72" s="555">
        <v>3.2175000000000002</v>
      </c>
      <c r="AD72" s="555">
        <v>3.1528421052631574</v>
      </c>
      <c r="AE72" s="555">
        <v>3.0907317073170728</v>
      </c>
    </row>
    <row r="73" spans="2:31">
      <c r="B73" s="552" t="s">
        <v>383</v>
      </c>
      <c r="C73" s="553">
        <v>43.680000000000007</v>
      </c>
      <c r="D73" s="553">
        <v>28.642622950819668</v>
      </c>
      <c r="E73" s="553">
        <v>21.307317073170733</v>
      </c>
      <c r="F73" s="553">
        <v>16.963106796116506</v>
      </c>
      <c r="G73" s="553">
        <v>14.090322580645161</v>
      </c>
      <c r="H73" s="553">
        <v>12.049655172413793</v>
      </c>
      <c r="I73" s="553">
        <v>10.525301204819277</v>
      </c>
      <c r="J73" s="553">
        <v>9.3433155080213908</v>
      </c>
      <c r="K73" s="554">
        <v>8.9142857142857146</v>
      </c>
      <c r="L73" s="554">
        <v>8.461016949152544</v>
      </c>
      <c r="M73" s="554">
        <v>8.0516129032258075</v>
      </c>
      <c r="N73" s="554">
        <v>7.6800000000000006</v>
      </c>
      <c r="O73" s="554">
        <v>7.3411764705882359</v>
      </c>
      <c r="P73" s="554">
        <v>6.7459459459459454</v>
      </c>
      <c r="Q73" s="554">
        <v>6.24</v>
      </c>
      <c r="R73" s="554">
        <v>5.804651162790698</v>
      </c>
      <c r="S73" s="554">
        <v>5.4260869565217389</v>
      </c>
      <c r="T73" s="554">
        <v>5.0938775510204088</v>
      </c>
      <c r="U73" s="554">
        <v>4.8000000000000007</v>
      </c>
      <c r="V73" s="554">
        <v>4.538181818181819</v>
      </c>
      <c r="W73" s="554">
        <v>4.3034482758620696</v>
      </c>
      <c r="X73" s="554">
        <v>4.0918032786885252</v>
      </c>
      <c r="Y73" s="554">
        <v>3.9000000000000008</v>
      </c>
      <c r="Z73" s="554">
        <v>3.7253731343283585</v>
      </c>
      <c r="AA73" s="554">
        <v>3.5657142857142863</v>
      </c>
      <c r="AB73" s="554">
        <v>3.4191780821917814</v>
      </c>
      <c r="AC73" s="555">
        <v>3.3149999999999999</v>
      </c>
      <c r="AD73" s="555">
        <v>3.2539877300613496</v>
      </c>
      <c r="AE73" s="555">
        <v>3.1951807228915663</v>
      </c>
    </row>
    <row r="74" spans="2:31">
      <c r="B74" s="552" t="s">
        <v>384</v>
      </c>
      <c r="C74" s="553">
        <v>43.8048</v>
      </c>
      <c r="D74" s="553">
        <v>28.724459016393439</v>
      </c>
      <c r="E74" s="553">
        <v>21.368195121951217</v>
      </c>
      <c r="F74" s="553">
        <v>17.011572815533977</v>
      </c>
      <c r="G74" s="553">
        <v>14.13058064516129</v>
      </c>
      <c r="H74" s="553">
        <v>12.084082758620688</v>
      </c>
      <c r="I74" s="553">
        <v>10.555373493975903</v>
      </c>
      <c r="J74" s="553">
        <v>9.3700106951871653</v>
      </c>
      <c r="K74" s="554">
        <v>8.9397551020408166</v>
      </c>
      <c r="L74" s="554">
        <v>8.4851912832929788</v>
      </c>
      <c r="M74" s="554">
        <v>8.0746175115207386</v>
      </c>
      <c r="N74" s="554">
        <v>7.701942857142857</v>
      </c>
      <c r="O74" s="554">
        <v>7.3621512605042012</v>
      </c>
      <c r="P74" s="554">
        <v>6.7652200772200759</v>
      </c>
      <c r="Q74" s="554">
        <v>6.2578285714285711</v>
      </c>
      <c r="R74" s="554">
        <v>5.821235880398671</v>
      </c>
      <c r="S74" s="554">
        <v>5.4415900621118007</v>
      </c>
      <c r="T74" s="554">
        <v>5.1084314868804661</v>
      </c>
      <c r="U74" s="554">
        <v>4.8137142857142861</v>
      </c>
      <c r="V74" s="554">
        <v>4.5511480519480525</v>
      </c>
      <c r="W74" s="554">
        <v>4.3157438423645331</v>
      </c>
      <c r="X74" s="554">
        <v>4.1034941451990639</v>
      </c>
      <c r="Y74" s="554">
        <v>3.9111428571428579</v>
      </c>
      <c r="Z74" s="554">
        <v>3.7360170575692964</v>
      </c>
      <c r="AA74" s="554">
        <v>3.5759020408163265</v>
      </c>
      <c r="AB74" s="554">
        <v>3.4289471624266148</v>
      </c>
      <c r="AC74" s="554">
        <v>3.2935939849624059</v>
      </c>
      <c r="AD74" s="555">
        <v>3.2218021978021976</v>
      </c>
      <c r="AE74" s="555">
        <v>3.1656079734219267</v>
      </c>
    </row>
    <row r="75" spans="2:31">
      <c r="B75" s="552" t="s">
        <v>225</v>
      </c>
      <c r="C75" s="553">
        <v>40.248000000000005</v>
      </c>
      <c r="D75" s="553">
        <v>26.392131147540983</v>
      </c>
      <c r="E75" s="553">
        <v>19.633170731707317</v>
      </c>
      <c r="F75" s="553">
        <v>15.630291262135922</v>
      </c>
      <c r="G75" s="553">
        <v>12.983225806451612</v>
      </c>
      <c r="H75" s="553">
        <v>11.102896551724138</v>
      </c>
      <c r="I75" s="553">
        <v>9.6983132530120493</v>
      </c>
      <c r="J75" s="553">
        <v>8.609197860962567</v>
      </c>
      <c r="K75" s="554">
        <v>7.9694275587588859</v>
      </c>
      <c r="L75" s="554">
        <v>7.575666315313959</v>
      </c>
      <c r="M75" s="554">
        <v>7.2189837318171231</v>
      </c>
      <c r="N75" s="554">
        <v>6.8943780191167914</v>
      </c>
      <c r="O75" s="554">
        <v>6.5977083094274063</v>
      </c>
      <c r="P75" s="554">
        <v>6.0748947217484499</v>
      </c>
      <c r="Q75" s="554">
        <v>5.6288547333678309</v>
      </c>
      <c r="R75" s="554">
        <v>5.2438341172332033</v>
      </c>
      <c r="S75" s="554">
        <v>4.9081131178127633</v>
      </c>
      <c r="T75" s="554">
        <v>4.6127926833461315</v>
      </c>
      <c r="U75" s="554">
        <v>4.3509940218155094</v>
      </c>
      <c r="V75" s="554">
        <v>4.1173160926007384</v>
      </c>
      <c r="W75" s="554">
        <v>3.9074590060483678</v>
      </c>
      <c r="X75" s="554">
        <v>3.7179570081198676</v>
      </c>
      <c r="Y75" s="554">
        <v>3.5459855686633834</v>
      </c>
      <c r="Z75" s="554">
        <v>3.3892196407669704</v>
      </c>
      <c r="AA75" s="554">
        <v>3.2457279259372762</v>
      </c>
      <c r="AB75" s="554">
        <v>3.1138929077081383</v>
      </c>
      <c r="AC75" s="555">
        <v>3.0279100355871886</v>
      </c>
      <c r="AD75" s="555">
        <v>2.9833194950911639</v>
      </c>
      <c r="AE75" s="555">
        <v>2.9400232204561161</v>
      </c>
    </row>
    <row r="76" spans="2:31">
      <c r="B76" s="552" t="s">
        <v>385</v>
      </c>
      <c r="C76" s="553">
        <v>53.04</v>
      </c>
      <c r="D76" s="553">
        <v>34.78032786885246</v>
      </c>
      <c r="E76" s="553">
        <v>25.873170731707319</v>
      </c>
      <c r="F76" s="553">
        <v>20.598058252427183</v>
      </c>
      <c r="G76" s="553">
        <v>17.109677419354838</v>
      </c>
      <c r="H76" s="553">
        <v>14.631724137931034</v>
      </c>
      <c r="I76" s="553">
        <v>12.780722891566265</v>
      </c>
      <c r="J76" s="553">
        <v>11.345454545454546</v>
      </c>
      <c r="K76" s="554">
        <v>10.608000000000002</v>
      </c>
      <c r="L76" s="554">
        <v>9.6000000000000014</v>
      </c>
      <c r="M76" s="554">
        <v>8.7669421487603323</v>
      </c>
      <c r="N76" s="554">
        <v>8.0669201520912566</v>
      </c>
      <c r="O76" s="554">
        <v>7.4704225352112683</v>
      </c>
      <c r="P76" s="554">
        <v>6.5079754601226991</v>
      </c>
      <c r="Q76" s="554">
        <v>5.7652173913043478</v>
      </c>
      <c r="R76" s="554">
        <v>5.1746341463414627</v>
      </c>
      <c r="S76" s="554">
        <v>4.6938053097345129</v>
      </c>
      <c r="T76" s="554">
        <v>4.2947368421052632</v>
      </c>
      <c r="U76" s="554">
        <v>3.9582089552238813</v>
      </c>
      <c r="V76" s="554">
        <v>3.6705882352941179</v>
      </c>
      <c r="W76" s="555">
        <v>3.4803149606299222</v>
      </c>
      <c r="X76" s="555">
        <v>3.4237025561580179</v>
      </c>
      <c r="Y76" s="555">
        <v>3.3689024390243909</v>
      </c>
      <c r="Z76" s="555">
        <v>3.3158289572393107</v>
      </c>
      <c r="AA76" s="555">
        <v>3.2644017725258498</v>
      </c>
      <c r="AB76" s="555">
        <v>3.2145454545454553</v>
      </c>
      <c r="AC76" s="555">
        <v>3.1661891117478511</v>
      </c>
      <c r="AD76" s="555">
        <v>3.119266055045872</v>
      </c>
      <c r="AE76" s="555">
        <v>3.0737134909596668</v>
      </c>
    </row>
    <row r="77" spans="2:31">
      <c r="B77" s="552" t="s">
        <v>226</v>
      </c>
      <c r="C77" s="553">
        <v>46.332000000000001</v>
      </c>
      <c r="D77" s="553">
        <v>30.381639344262293</v>
      </c>
      <c r="E77" s="553">
        <v>22.600975609756095</v>
      </c>
      <c r="F77" s="553">
        <v>17.993009708737862</v>
      </c>
      <c r="G77" s="553">
        <v>14.945806451612903</v>
      </c>
      <c r="H77" s="553">
        <v>12.781241379310343</v>
      </c>
      <c r="I77" s="553">
        <v>11.16433734939759</v>
      </c>
      <c r="J77" s="553">
        <v>9.9105882352941173</v>
      </c>
      <c r="K77" s="554">
        <v>8.9559278350515452</v>
      </c>
      <c r="L77" s="554">
        <v>8.3884127942063973</v>
      </c>
      <c r="M77" s="554">
        <v>7.8885357548240638</v>
      </c>
      <c r="N77" s="554">
        <v>7.4448848419925007</v>
      </c>
      <c r="O77" s="554">
        <v>7.048478701825557</v>
      </c>
      <c r="P77" s="554">
        <v>6.370119156736938</v>
      </c>
      <c r="Q77" s="554">
        <v>5.8108695652173914</v>
      </c>
      <c r="R77" s="554">
        <v>5.3418908531898532</v>
      </c>
      <c r="S77" s="554">
        <v>4.9429587482219057</v>
      </c>
      <c r="T77" s="554">
        <v>4.5994705493050958</v>
      </c>
      <c r="U77" s="554">
        <v>4.3006188118811881</v>
      </c>
      <c r="V77" s="554">
        <v>4.038233585124928</v>
      </c>
      <c r="W77" s="554">
        <v>3.8060240963855421</v>
      </c>
      <c r="X77" s="554">
        <v>3.5990678404971521</v>
      </c>
      <c r="Y77" s="554">
        <v>3.4134577603143423</v>
      </c>
      <c r="Z77" s="554">
        <v>3.2460532461466611</v>
      </c>
      <c r="AA77" s="554">
        <v>3.0943009795191454</v>
      </c>
      <c r="AB77" s="554">
        <v>2.9561037856231391</v>
      </c>
      <c r="AC77" s="554">
        <v>2.8297231270358303</v>
      </c>
      <c r="AD77" s="554">
        <v>2.7137055837563451</v>
      </c>
      <c r="AE77" s="555">
        <v>2.6592217247995276</v>
      </c>
    </row>
    <row r="78" spans="2:31">
      <c r="B78" s="552" t="s">
        <v>388</v>
      </c>
      <c r="C78" s="553">
        <v>44.148000000000003</v>
      </c>
      <c r="D78" s="553">
        <v>28.949508196721307</v>
      </c>
      <c r="E78" s="553">
        <v>21.535609756097564</v>
      </c>
      <c r="F78" s="553">
        <v>17.144854368932037</v>
      </c>
      <c r="G78" s="553">
        <v>14.241290322580646</v>
      </c>
      <c r="H78" s="553">
        <v>12.178758620689656</v>
      </c>
      <c r="I78" s="553">
        <v>10.638072289156627</v>
      </c>
      <c r="J78" s="553">
        <v>9.4434224598930481</v>
      </c>
      <c r="K78" s="555">
        <v>8.8472945891783574</v>
      </c>
      <c r="L78" s="555">
        <v>8.4051404093288919</v>
      </c>
      <c r="M78" s="555">
        <v>8.0050770625566638</v>
      </c>
      <c r="N78" s="555">
        <v>7.6413673734314163</v>
      </c>
      <c r="O78" s="555">
        <v>7.3092715231788086</v>
      </c>
      <c r="P78" s="555">
        <v>6.7247524752475245</v>
      </c>
      <c r="Q78" s="555">
        <v>6.2267983074753186</v>
      </c>
      <c r="R78" s="555">
        <v>5.7975049244911361</v>
      </c>
      <c r="S78" s="555">
        <v>5.4235872235872247</v>
      </c>
      <c r="T78" s="555">
        <v>5.0949798038084246</v>
      </c>
      <c r="U78" s="555">
        <v>4.8039173014145815</v>
      </c>
      <c r="V78" s="555">
        <v>4.5443129181677824</v>
      </c>
      <c r="W78" s="555">
        <v>4.3113281250000002</v>
      </c>
      <c r="X78" s="555">
        <v>4.101068276823038</v>
      </c>
      <c r="Y78" s="555">
        <v>3.9103631532329497</v>
      </c>
      <c r="Z78" s="555">
        <v>3.7366060093101989</v>
      </c>
      <c r="AA78" s="555">
        <v>3.5776337115072936</v>
      </c>
      <c r="AB78" s="555">
        <v>3.4316362223085894</v>
      </c>
      <c r="AC78" s="555">
        <v>3.2970873786407768</v>
      </c>
      <c r="AD78" s="555">
        <v>3.1726913402802732</v>
      </c>
      <c r="AE78" s="555">
        <v>3.0573407202216067</v>
      </c>
    </row>
    <row r="79" spans="2:31">
      <c r="B79" s="559"/>
      <c r="C79" s="559"/>
      <c r="D79" s="559"/>
      <c r="E79" s="559"/>
      <c r="F79" s="559"/>
      <c r="G79" s="559"/>
      <c r="H79" s="559"/>
      <c r="I79" s="559"/>
      <c r="J79" s="559"/>
      <c r="K79" s="559"/>
      <c r="L79" s="559"/>
      <c r="M79" s="559"/>
      <c r="N79" s="559"/>
      <c r="O79" s="559"/>
      <c r="P79" s="559"/>
      <c r="Q79" s="559"/>
      <c r="R79" s="559"/>
      <c r="S79" s="559"/>
      <c r="T79" s="559"/>
      <c r="U79" s="559"/>
      <c r="V79" s="559"/>
      <c r="W79" s="559"/>
      <c r="X79" s="559"/>
      <c r="Y79" s="559"/>
      <c r="Z79" s="559"/>
      <c r="AA79" s="559"/>
      <c r="AB79" s="559"/>
      <c r="AC79" s="559"/>
      <c r="AD79" s="559"/>
      <c r="AE79" s="559"/>
    </row>
    <row r="80" spans="2:31">
      <c r="B80" s="897" t="s">
        <v>394</v>
      </c>
      <c r="C80" s="897"/>
      <c r="D80" s="897"/>
      <c r="E80" s="897"/>
      <c r="F80" s="897"/>
      <c r="G80" s="897"/>
      <c r="H80" s="897"/>
      <c r="I80" s="897"/>
      <c r="J80" s="897"/>
      <c r="K80" s="897"/>
      <c r="L80" s="897"/>
      <c r="M80" s="897"/>
      <c r="N80" s="897"/>
      <c r="O80" s="897"/>
      <c r="P80" s="897"/>
      <c r="Q80" s="897"/>
      <c r="R80" s="897"/>
      <c r="S80" s="897"/>
      <c r="T80" s="897"/>
      <c r="U80" s="897"/>
      <c r="V80" s="897"/>
      <c r="W80" s="897"/>
      <c r="X80" s="897"/>
      <c r="Y80" s="897"/>
      <c r="Z80" s="897"/>
      <c r="AA80" s="897"/>
      <c r="AB80" s="897"/>
      <c r="AC80" s="897"/>
      <c r="AD80" s="897"/>
      <c r="AE80" s="897"/>
    </row>
    <row r="81" spans="2:31">
      <c r="B81" s="559"/>
      <c r="C81" s="559"/>
      <c r="D81" s="559"/>
      <c r="E81" s="559"/>
      <c r="F81" s="559"/>
      <c r="G81" s="559"/>
      <c r="H81" s="559"/>
      <c r="I81" s="559"/>
      <c r="J81" s="559"/>
      <c r="K81" s="559"/>
      <c r="L81" s="559"/>
      <c r="M81" s="559"/>
      <c r="N81" s="559"/>
      <c r="O81" s="559"/>
      <c r="P81" s="559"/>
      <c r="Q81" s="559"/>
      <c r="R81" s="559"/>
      <c r="S81" s="559"/>
      <c r="T81" s="559"/>
      <c r="U81" s="559"/>
      <c r="V81" s="559"/>
      <c r="W81" s="559"/>
      <c r="X81" s="559"/>
      <c r="Y81" s="559"/>
      <c r="Z81" s="559"/>
      <c r="AA81" s="559"/>
      <c r="AB81" s="559"/>
      <c r="AC81" s="559"/>
      <c r="AD81" s="559"/>
      <c r="AE81" s="559"/>
    </row>
    <row r="82" spans="2:31">
      <c r="B82" s="552" t="s">
        <v>220</v>
      </c>
      <c r="C82" s="553">
        <v>93.600000000000009</v>
      </c>
      <c r="D82" s="553">
        <v>61.377049180327866</v>
      </c>
      <c r="E82" s="553">
        <v>45.658536585365852</v>
      </c>
      <c r="F82" s="553">
        <v>36.349514563106794</v>
      </c>
      <c r="G82" s="553">
        <v>30.193548387096772</v>
      </c>
      <c r="H82" s="553">
        <v>25.820689655172416</v>
      </c>
      <c r="I82" s="553">
        <v>22.554216867469879</v>
      </c>
      <c r="J82" s="553">
        <v>20.021390374331549</v>
      </c>
      <c r="K82" s="553">
        <v>18</v>
      </c>
      <c r="L82" s="553">
        <v>14.976000000000003</v>
      </c>
      <c r="M82" s="553">
        <v>12.82191780821918</v>
      </c>
      <c r="N82" s="553">
        <v>11.209580838323355</v>
      </c>
      <c r="O82" s="553">
        <v>9.9574468085106389</v>
      </c>
      <c r="P82" s="553">
        <v>8.1391304347826079</v>
      </c>
      <c r="Q82" s="553">
        <v>6.882352941176471</v>
      </c>
      <c r="R82" s="553">
        <v>5.9617834394904463</v>
      </c>
      <c r="S82" s="553">
        <v>5.2584269662921352</v>
      </c>
      <c r="T82" s="553">
        <v>4.7035175879396984</v>
      </c>
      <c r="U82" s="553">
        <v>4.2545454545454549</v>
      </c>
      <c r="V82" s="553">
        <v>3.8838174273858921</v>
      </c>
      <c r="W82" s="553">
        <v>3.5725190839694658</v>
      </c>
      <c r="X82" s="553">
        <v>3.3074204946996471</v>
      </c>
      <c r="Y82" s="553">
        <v>3.0789473684210531</v>
      </c>
      <c r="Z82" s="553">
        <v>2.8800000000000003</v>
      </c>
      <c r="AA82" s="553">
        <v>2.705202312138729</v>
      </c>
      <c r="AB82" s="555">
        <v>2.5749656121045392</v>
      </c>
      <c r="AC82" s="555">
        <v>2.5026737967914436</v>
      </c>
      <c r="AD82" s="555">
        <v>2.4343302990897264</v>
      </c>
      <c r="AE82" s="555">
        <v>2.3696202531645567</v>
      </c>
    </row>
    <row r="83" spans="2:31">
      <c r="B83" s="552" t="s">
        <v>221</v>
      </c>
      <c r="C83" s="553">
        <v>93.600000000000009</v>
      </c>
      <c r="D83" s="553">
        <v>61.377049180327866</v>
      </c>
      <c r="E83" s="553">
        <v>45.658536585365852</v>
      </c>
      <c r="F83" s="553">
        <v>36.349514563106794</v>
      </c>
      <c r="G83" s="553">
        <v>30.193548387096772</v>
      </c>
      <c r="H83" s="553">
        <v>25.820689655172416</v>
      </c>
      <c r="I83" s="553">
        <v>22.554216867469879</v>
      </c>
      <c r="J83" s="553">
        <v>20.021390374331549</v>
      </c>
      <c r="K83" s="553">
        <v>18</v>
      </c>
      <c r="L83" s="553">
        <v>14.976000000000003</v>
      </c>
      <c r="M83" s="553">
        <v>12.82191780821918</v>
      </c>
      <c r="N83" s="553">
        <v>11.209580838323355</v>
      </c>
      <c r="O83" s="553">
        <v>9.9574468085106389</v>
      </c>
      <c r="P83" s="553">
        <v>8.1391304347826079</v>
      </c>
      <c r="Q83" s="553">
        <v>6.882352941176471</v>
      </c>
      <c r="R83" s="553">
        <v>5.9617834394904463</v>
      </c>
      <c r="S83" s="553">
        <v>5.2584269662921352</v>
      </c>
      <c r="T83" s="553">
        <v>4.7035175879396984</v>
      </c>
      <c r="U83" s="553">
        <v>4.2545454545454549</v>
      </c>
      <c r="V83" s="553">
        <v>3.8838174273858921</v>
      </c>
      <c r="W83" s="553">
        <v>3.5725190839694658</v>
      </c>
      <c r="X83" s="553">
        <v>3.3074204946996471</v>
      </c>
      <c r="Y83" s="555">
        <v>3.0993377483443711</v>
      </c>
      <c r="Z83" s="555">
        <v>2.9952000000000005</v>
      </c>
      <c r="AA83" s="555">
        <v>2.8978328173374615</v>
      </c>
      <c r="AB83" s="555">
        <v>2.8065967016491755</v>
      </c>
      <c r="AC83" s="555">
        <v>2.7209302325581395</v>
      </c>
      <c r="AD83" s="555">
        <v>2.6403385049365302</v>
      </c>
      <c r="AE83" s="555">
        <v>2.5643835616438357</v>
      </c>
    </row>
    <row r="84" spans="2:31">
      <c r="B84" s="552" t="s">
        <v>230</v>
      </c>
      <c r="C84" s="553">
        <v>92.04</v>
      </c>
      <c r="D84" s="553">
        <v>60.354098360655726</v>
      </c>
      <c r="E84" s="553">
        <v>44.89756097560975</v>
      </c>
      <c r="F84" s="553">
        <v>35.743689320388349</v>
      </c>
      <c r="G84" s="553">
        <v>29.690322580645159</v>
      </c>
      <c r="H84" s="553">
        <v>25.390344827586208</v>
      </c>
      <c r="I84" s="553">
        <v>22.178313253012046</v>
      </c>
      <c r="J84" s="553">
        <v>19.687700534759358</v>
      </c>
      <c r="K84" s="553">
        <v>17.7</v>
      </c>
      <c r="L84" s="553">
        <v>14.726400000000002</v>
      </c>
      <c r="M84" s="553">
        <v>12.608219178082193</v>
      </c>
      <c r="N84" s="553">
        <v>11.022754491017965</v>
      </c>
      <c r="O84" s="553">
        <v>9.7914893617021281</v>
      </c>
      <c r="P84" s="553">
        <v>8.0034782608695636</v>
      </c>
      <c r="Q84" s="553">
        <v>6.7676470588235285</v>
      </c>
      <c r="R84" s="553">
        <v>5.8624203821656051</v>
      </c>
      <c r="S84" s="553">
        <v>5.1707865168539326</v>
      </c>
      <c r="T84" s="553">
        <v>4.6251256281407036</v>
      </c>
      <c r="U84" s="553">
        <v>4.1836363636363636</v>
      </c>
      <c r="V84" s="555">
        <v>3.8270270270270275</v>
      </c>
      <c r="W84" s="555">
        <v>3.6669322709163348</v>
      </c>
      <c r="X84" s="555">
        <v>3.5196940726577446</v>
      </c>
      <c r="Y84" s="555">
        <v>3.3838235294117651</v>
      </c>
      <c r="Z84" s="555">
        <v>3.2580530973451332</v>
      </c>
      <c r="AA84" s="555">
        <v>3.1412969283276451</v>
      </c>
      <c r="AB84" s="555">
        <v>3.0326194398682045</v>
      </c>
      <c r="AC84" s="555">
        <v>2.9312101910828026</v>
      </c>
      <c r="AD84" s="555">
        <v>2.8363636363636364</v>
      </c>
      <c r="AE84" s="555">
        <v>2.7474626865671645</v>
      </c>
    </row>
    <row r="85" spans="2:31">
      <c r="B85" s="552" t="s">
        <v>222</v>
      </c>
      <c r="C85" s="553">
        <v>84.24</v>
      </c>
      <c r="D85" s="553">
        <v>55.239344262295077</v>
      </c>
      <c r="E85" s="553">
        <v>41.092682926829262</v>
      </c>
      <c r="F85" s="553">
        <v>32.71456310679612</v>
      </c>
      <c r="G85" s="553">
        <v>27.174193548387098</v>
      </c>
      <c r="H85" s="553">
        <v>23.238620689655175</v>
      </c>
      <c r="I85" s="553">
        <v>20.298795180722891</v>
      </c>
      <c r="J85" s="553">
        <v>18.019251336898396</v>
      </c>
      <c r="K85" s="553">
        <v>16.2</v>
      </c>
      <c r="L85" s="553">
        <v>13.478400000000002</v>
      </c>
      <c r="M85" s="553">
        <v>11.539726027397261</v>
      </c>
      <c r="N85" s="553">
        <v>10.08862275449102</v>
      </c>
      <c r="O85" s="553">
        <v>8.9617021276595761</v>
      </c>
      <c r="P85" s="553">
        <v>7.3252173913043475</v>
      </c>
      <c r="Q85" s="553">
        <v>6.1941176470588237</v>
      </c>
      <c r="R85" s="553">
        <v>5.3656050955414019</v>
      </c>
      <c r="S85" s="555">
        <v>4.8693641618497114</v>
      </c>
      <c r="T85" s="555">
        <v>4.5907356948228886</v>
      </c>
      <c r="U85" s="555">
        <v>4.342268041237114</v>
      </c>
      <c r="V85" s="555">
        <v>4.1193154034229842</v>
      </c>
      <c r="W85" s="555">
        <v>3.9181395348837222</v>
      </c>
      <c r="X85" s="555">
        <v>3.7356984478935704</v>
      </c>
      <c r="Y85" s="555">
        <v>3.5694915254237292</v>
      </c>
      <c r="Z85" s="555">
        <v>3.4174442190669381</v>
      </c>
      <c r="AA85" s="555">
        <v>3.2778210116731525</v>
      </c>
      <c r="AB85" s="555">
        <v>3.1491588785046734</v>
      </c>
      <c r="AC85" s="555">
        <v>3.0302158273381297</v>
      </c>
      <c r="AD85" s="555">
        <v>2.9199306759098782</v>
      </c>
      <c r="AE85" s="555">
        <v>2.8173913043478263</v>
      </c>
    </row>
    <row r="86" spans="2:31">
      <c r="B86" s="552" t="s">
        <v>223</v>
      </c>
      <c r="C86" s="553">
        <v>81.12</v>
      </c>
      <c r="D86" s="553">
        <v>53.193442622950819</v>
      </c>
      <c r="E86" s="553">
        <v>39.570731707317073</v>
      </c>
      <c r="F86" s="553">
        <v>31.502912621359226</v>
      </c>
      <c r="G86" s="553">
        <v>26.167741935483871</v>
      </c>
      <c r="H86" s="553">
        <v>22.377931034482764</v>
      </c>
      <c r="I86" s="553">
        <v>19.546987951807232</v>
      </c>
      <c r="J86" s="553">
        <v>17.35187165775401</v>
      </c>
      <c r="K86" s="553">
        <v>15.600000000000001</v>
      </c>
      <c r="L86" s="553">
        <v>12.979200000000002</v>
      </c>
      <c r="M86" s="553">
        <v>11.112328767123289</v>
      </c>
      <c r="N86" s="553">
        <v>9.7149700598802404</v>
      </c>
      <c r="O86" s="553">
        <v>8.6297872340425545</v>
      </c>
      <c r="P86" s="553">
        <v>7.0539130434782606</v>
      </c>
      <c r="Q86" s="555">
        <v>6.0537313432835829</v>
      </c>
      <c r="R86" s="555">
        <v>5.6138408304498268</v>
      </c>
      <c r="S86" s="555">
        <v>5.2335483870967741</v>
      </c>
      <c r="T86" s="555">
        <v>4.9015105740181273</v>
      </c>
      <c r="U86" s="555">
        <v>4.6090909090909093</v>
      </c>
      <c r="V86" s="555">
        <v>4.3495978552278824</v>
      </c>
      <c r="W86" s="555">
        <v>4.1177664974619299</v>
      </c>
      <c r="X86" s="555">
        <v>3.9093975903614466</v>
      </c>
      <c r="Y86" s="555">
        <v>3.7211009174311935</v>
      </c>
      <c r="Z86" s="555">
        <v>3.5501094091903727</v>
      </c>
      <c r="AA86" s="555">
        <v>3.3941422594142261</v>
      </c>
      <c r="AB86" s="555">
        <v>3.2513026052104212</v>
      </c>
      <c r="AC86" s="555">
        <v>3.12</v>
      </c>
      <c r="AD86" s="555">
        <v>2.998890942698706</v>
      </c>
      <c r="AE86" s="555">
        <v>2.886832740213523</v>
      </c>
    </row>
    <row r="87" spans="2:31">
      <c r="B87" s="552" t="s">
        <v>224</v>
      </c>
      <c r="C87" s="553">
        <v>56.16</v>
      </c>
      <c r="D87" s="553">
        <v>36.826229508196711</v>
      </c>
      <c r="E87" s="553">
        <v>27.395121951219508</v>
      </c>
      <c r="F87" s="553">
        <v>21.809708737864074</v>
      </c>
      <c r="G87" s="553">
        <v>18.116129032258062</v>
      </c>
      <c r="H87" s="553">
        <v>15.492413793103447</v>
      </c>
      <c r="I87" s="553">
        <v>13.532530120481928</v>
      </c>
      <c r="J87" s="553">
        <v>12.012834224598931</v>
      </c>
      <c r="K87" s="554">
        <v>11.232000000000001</v>
      </c>
      <c r="L87" s="554">
        <v>10.164705882352942</v>
      </c>
      <c r="M87" s="554">
        <v>9.2826446280991739</v>
      </c>
      <c r="N87" s="554">
        <v>8.5414448669201519</v>
      </c>
      <c r="O87" s="554">
        <v>7.9098591549295776</v>
      </c>
      <c r="P87" s="554">
        <v>6.8907975460122692</v>
      </c>
      <c r="Q87" s="554">
        <v>6.1043478260869559</v>
      </c>
      <c r="R87" s="554">
        <v>5.479024390243902</v>
      </c>
      <c r="S87" s="554">
        <v>4.9699115044247781</v>
      </c>
      <c r="T87" s="554">
        <v>4.5473684210526315</v>
      </c>
      <c r="U87" s="554">
        <v>4.1910447761194032</v>
      </c>
      <c r="V87" s="555">
        <v>3.8909930715935341</v>
      </c>
      <c r="W87" s="555">
        <v>3.7110132158590314</v>
      </c>
      <c r="X87" s="555">
        <v>3.5469473684210531</v>
      </c>
      <c r="Y87" s="555">
        <v>3.3967741935483877</v>
      </c>
      <c r="Z87" s="555">
        <v>3.2588007736943916</v>
      </c>
      <c r="AA87" s="555">
        <v>3.131598513011153</v>
      </c>
      <c r="AB87" s="555">
        <v>3.0139534883720933</v>
      </c>
      <c r="AC87" s="555">
        <v>2.904827586206896</v>
      </c>
      <c r="AD87" s="555">
        <v>2.8033277870216304</v>
      </c>
      <c r="AE87" s="555">
        <v>2.708681672025723</v>
      </c>
    </row>
    <row r="88" spans="2:31">
      <c r="B88" s="552" t="s">
        <v>377</v>
      </c>
      <c r="C88" s="553">
        <v>59.279999999999994</v>
      </c>
      <c r="D88" s="553">
        <v>38.872131147540983</v>
      </c>
      <c r="E88" s="553">
        <v>28.917073170731705</v>
      </c>
      <c r="F88" s="553">
        <v>23.021359223300969</v>
      </c>
      <c r="G88" s="553">
        <v>19.122580645161289</v>
      </c>
      <c r="H88" s="553">
        <v>16.35310344827586</v>
      </c>
      <c r="I88" s="553">
        <v>14.284337349397591</v>
      </c>
      <c r="J88" s="553">
        <v>12.680213903743315</v>
      </c>
      <c r="K88" s="553">
        <v>11.400000000000002</v>
      </c>
      <c r="L88" s="554">
        <v>10.176824034334766</v>
      </c>
      <c r="M88" s="554">
        <v>9.3354330708661433</v>
      </c>
      <c r="N88" s="554">
        <v>8.6225454545454543</v>
      </c>
      <c r="O88" s="554">
        <v>8.0108108108108116</v>
      </c>
      <c r="P88" s="554">
        <v>7.0153846153846153</v>
      </c>
      <c r="Q88" s="554">
        <v>6.24</v>
      </c>
      <c r="R88" s="554">
        <v>5.6189573459715634</v>
      </c>
      <c r="S88" s="554">
        <v>5.1103448275862062</v>
      </c>
      <c r="T88" s="554">
        <v>4.6861660079051388</v>
      </c>
      <c r="U88" s="554">
        <v>4.3270072992700737</v>
      </c>
      <c r="V88" s="554">
        <v>4.0189830508474582</v>
      </c>
      <c r="W88" s="554">
        <v>3.7518987341772152</v>
      </c>
      <c r="X88" s="554">
        <v>3.5181008902077155</v>
      </c>
      <c r="Y88" s="554">
        <v>3.3117318435754197</v>
      </c>
      <c r="Z88" s="554">
        <v>3.1282321899736152</v>
      </c>
      <c r="AA88" s="555">
        <v>2.9739130434782615</v>
      </c>
      <c r="AB88" s="555">
        <v>2.8730210016155087</v>
      </c>
      <c r="AC88" s="555">
        <v>2.7787499999999996</v>
      </c>
      <c r="AD88" s="555">
        <v>2.6904689863842668</v>
      </c>
      <c r="AE88" s="555">
        <v>2.6076246334310853</v>
      </c>
    </row>
    <row r="89" spans="2:31">
      <c r="B89" s="552" t="s">
        <v>378</v>
      </c>
      <c r="C89" s="553">
        <v>45.239999999999995</v>
      </c>
      <c r="D89" s="553">
        <v>29.6655737704918</v>
      </c>
      <c r="E89" s="553">
        <v>22.068292682926831</v>
      </c>
      <c r="F89" s="553">
        <v>17.568932038834948</v>
      </c>
      <c r="G89" s="553">
        <v>14.593548387096773</v>
      </c>
      <c r="H89" s="553">
        <v>12.48</v>
      </c>
      <c r="I89" s="553">
        <v>10.901204819277108</v>
      </c>
      <c r="J89" s="553">
        <v>9.6770053475935818</v>
      </c>
      <c r="K89" s="553">
        <v>8.7000000000000011</v>
      </c>
      <c r="L89" s="554">
        <v>7.9601173020527876</v>
      </c>
      <c r="M89" s="554">
        <v>7.4983425414364646</v>
      </c>
      <c r="N89" s="554">
        <v>7.0872062663185389</v>
      </c>
      <c r="O89" s="554">
        <v>6.7188118811881195</v>
      </c>
      <c r="P89" s="554">
        <v>6.0860986547085192</v>
      </c>
      <c r="Q89" s="554">
        <v>5.5622950819672132</v>
      </c>
      <c r="R89" s="554">
        <v>5.121509433962264</v>
      </c>
      <c r="S89" s="554">
        <v>4.7454545454545443</v>
      </c>
      <c r="T89" s="554">
        <v>4.4208469055374593</v>
      </c>
      <c r="U89" s="554">
        <v>4.1378048780487813</v>
      </c>
      <c r="V89" s="554">
        <v>3.8888252148997133</v>
      </c>
      <c r="W89" s="554">
        <v>3.6681081081081084</v>
      </c>
      <c r="X89" s="554">
        <v>3.4710997442455245</v>
      </c>
      <c r="Y89" s="554">
        <v>3.2941747572815538</v>
      </c>
      <c r="Z89" s="555">
        <v>3.1546117274167993</v>
      </c>
      <c r="AA89" s="555">
        <v>3.0530061349693254</v>
      </c>
      <c r="AB89" s="555">
        <v>2.9577414561664197</v>
      </c>
      <c r="AC89" s="555">
        <v>2.868242074927954</v>
      </c>
      <c r="AD89" s="555">
        <v>2.7840000000000007</v>
      </c>
      <c r="AE89" s="555">
        <v>2.7045652173913051</v>
      </c>
    </row>
    <row r="90" spans="2:31">
      <c r="B90" s="552" t="s">
        <v>379</v>
      </c>
      <c r="C90" s="553">
        <v>42.120000000000012</v>
      </c>
      <c r="D90" s="553">
        <v>27.619672131147539</v>
      </c>
      <c r="E90" s="553">
        <v>20.546341463414635</v>
      </c>
      <c r="F90" s="553">
        <v>16.35728155339806</v>
      </c>
      <c r="G90" s="553">
        <v>13.587096774193549</v>
      </c>
      <c r="H90" s="553">
        <v>11.619310344827587</v>
      </c>
      <c r="I90" s="553">
        <v>10.149397590361447</v>
      </c>
      <c r="J90" s="553">
        <v>9.009625668449198</v>
      </c>
      <c r="K90" s="553">
        <v>8.1000000000000014</v>
      </c>
      <c r="L90" s="554">
        <v>7.4111436950146645</v>
      </c>
      <c r="M90" s="554">
        <v>6.9812154696132609</v>
      </c>
      <c r="N90" s="554">
        <v>6.598433420365537</v>
      </c>
      <c r="O90" s="554">
        <v>6.2554455445544566</v>
      </c>
      <c r="P90" s="554">
        <v>5.6663677130044849</v>
      </c>
      <c r="Q90" s="554">
        <v>5.1786885245901644</v>
      </c>
      <c r="R90" s="554">
        <v>4.7683018867924529</v>
      </c>
      <c r="S90" s="554">
        <v>4.418181818181818</v>
      </c>
      <c r="T90" s="554">
        <v>4.1159609120521177</v>
      </c>
      <c r="U90" s="554">
        <v>3.8524390243902444</v>
      </c>
      <c r="V90" s="554">
        <v>3.6206303724928373</v>
      </c>
      <c r="W90" s="554">
        <v>3.4151351351351358</v>
      </c>
      <c r="X90" s="555">
        <v>3.2661712439418422</v>
      </c>
      <c r="Y90" s="555">
        <v>3.1590000000000003</v>
      </c>
      <c r="Z90" s="555">
        <v>3.0586384266263247</v>
      </c>
      <c r="AA90" s="555">
        <v>2.9644574780058659</v>
      </c>
      <c r="AB90" s="555">
        <v>2.8759032716927457</v>
      </c>
      <c r="AC90" s="555">
        <v>2.792486187845304</v>
      </c>
      <c r="AD90" s="555">
        <v>2.713771812080537</v>
      </c>
      <c r="AE90" s="555">
        <v>2.6393733681462144</v>
      </c>
    </row>
    <row r="91" spans="2:31">
      <c r="B91" s="552" t="s">
        <v>380</v>
      </c>
      <c r="C91" s="553">
        <v>37.44</v>
      </c>
      <c r="D91" s="553">
        <v>24.550819672131144</v>
      </c>
      <c r="E91" s="553">
        <v>18.26341463414634</v>
      </c>
      <c r="F91" s="553">
        <v>14.539805825242716</v>
      </c>
      <c r="G91" s="553">
        <v>12.077419354838709</v>
      </c>
      <c r="H91" s="553">
        <v>10.328275862068965</v>
      </c>
      <c r="I91" s="553">
        <v>9.0216867469879514</v>
      </c>
      <c r="J91" s="553">
        <v>8.0085561497326196</v>
      </c>
      <c r="K91" s="553">
        <v>7.2</v>
      </c>
      <c r="L91" s="554">
        <v>6.6708240534521162</v>
      </c>
      <c r="M91" s="554">
        <v>6.3727659574468083</v>
      </c>
      <c r="N91" s="554">
        <v>6.1002036659877801</v>
      </c>
      <c r="O91" s="554">
        <v>5.8500000000000005</v>
      </c>
      <c r="P91" s="554">
        <v>5.4064981949458479</v>
      </c>
      <c r="Q91" s="554">
        <v>5.0255033557046973</v>
      </c>
      <c r="R91" s="554">
        <v>4.6946708463949838</v>
      </c>
      <c r="S91" s="554">
        <v>4.4047058823529408</v>
      </c>
      <c r="T91" s="554">
        <v>4.148476454293629</v>
      </c>
      <c r="U91" s="554">
        <v>3.9204188481675395</v>
      </c>
      <c r="V91" s="554">
        <v>3.7161290322580651</v>
      </c>
      <c r="W91" s="554">
        <v>3.5320754716981138</v>
      </c>
      <c r="X91" s="554">
        <v>3.3653932584269666</v>
      </c>
      <c r="Y91" s="554">
        <v>3.2137339055793994</v>
      </c>
      <c r="Z91" s="555">
        <v>3.0904465493910691</v>
      </c>
      <c r="AA91" s="555">
        <v>3.0050526315789474</v>
      </c>
      <c r="AB91" s="555">
        <v>2.9242509603072979</v>
      </c>
      <c r="AC91" s="555">
        <v>2.8476807980049865</v>
      </c>
      <c r="AD91" s="555">
        <v>2.7750182260024294</v>
      </c>
      <c r="AE91" s="555">
        <v>2.7059715639810418</v>
      </c>
    </row>
    <row r="92" spans="2:31">
      <c r="B92" s="552" t="s">
        <v>381</v>
      </c>
      <c r="C92" s="553">
        <v>82.679999999999993</v>
      </c>
      <c r="D92" s="553">
        <v>54.216393442622945</v>
      </c>
      <c r="E92" s="553">
        <v>40.331707317073167</v>
      </c>
      <c r="F92" s="553">
        <v>32.108737864077668</v>
      </c>
      <c r="G92" s="553">
        <v>26.670967741935481</v>
      </c>
      <c r="H92" s="553">
        <v>22.808275862068967</v>
      </c>
      <c r="I92" s="553">
        <v>19.922891566265058</v>
      </c>
      <c r="J92" s="553">
        <v>17.685561497326201</v>
      </c>
      <c r="K92" s="553">
        <v>15.900000000000002</v>
      </c>
      <c r="L92" s="553">
        <v>13.228800000000001</v>
      </c>
      <c r="M92" s="553">
        <v>11.326027397260274</v>
      </c>
      <c r="N92" s="553">
        <v>9.9017964071856301</v>
      </c>
      <c r="O92" s="553">
        <v>8.7957446808510635</v>
      </c>
      <c r="P92" s="553">
        <v>7.1895652173913032</v>
      </c>
      <c r="Q92" s="553">
        <v>6.0794117647058821</v>
      </c>
      <c r="R92" s="555">
        <v>5.493687707641195</v>
      </c>
      <c r="S92" s="555">
        <v>5.1354037267080743</v>
      </c>
      <c r="T92" s="555">
        <v>4.8209912536443156</v>
      </c>
      <c r="U92" s="555">
        <v>4.5428571428571427</v>
      </c>
      <c r="V92" s="555">
        <v>4.2950649350649357</v>
      </c>
      <c r="W92" s="555">
        <v>4.0729064039408867</v>
      </c>
      <c r="X92" s="555">
        <v>3.8725995316159261</v>
      </c>
      <c r="Y92" s="555">
        <v>3.6910714285714294</v>
      </c>
      <c r="Z92" s="555">
        <v>3.5257995735607683</v>
      </c>
      <c r="AA92" s="555">
        <v>3.3746938775510205</v>
      </c>
      <c r="AB92" s="555">
        <v>3.2360078277886504</v>
      </c>
      <c r="AC92" s="555">
        <v>3.108270676691729</v>
      </c>
      <c r="AD92" s="555">
        <v>2.9902350813743217</v>
      </c>
      <c r="AE92" s="555">
        <v>2.8808362369337974</v>
      </c>
    </row>
    <row r="93" spans="2:31">
      <c r="B93" s="552" t="s">
        <v>247</v>
      </c>
      <c r="C93" s="553">
        <v>57.72</v>
      </c>
      <c r="D93" s="553">
        <v>37.849180327868844</v>
      </c>
      <c r="E93" s="553">
        <v>28.156097560975606</v>
      </c>
      <c r="F93" s="553">
        <v>22.415533980582524</v>
      </c>
      <c r="G93" s="553">
        <v>18.619354838709679</v>
      </c>
      <c r="H93" s="553">
        <v>15.922758620689656</v>
      </c>
      <c r="I93" s="553">
        <v>13.908433734939759</v>
      </c>
      <c r="J93" s="553">
        <v>12.346524064171124</v>
      </c>
      <c r="K93" s="554">
        <v>11.544000000000004</v>
      </c>
      <c r="L93" s="554">
        <v>10.447058823529414</v>
      </c>
      <c r="M93" s="554">
        <v>9.5404958677685965</v>
      </c>
      <c r="N93" s="554">
        <v>8.7787072243346014</v>
      </c>
      <c r="O93" s="554">
        <v>8.1295774647887331</v>
      </c>
      <c r="P93" s="554">
        <v>7.0822085889570561</v>
      </c>
      <c r="Q93" s="554">
        <v>6.2739130434782613</v>
      </c>
      <c r="R93" s="554">
        <v>5.6312195121951216</v>
      </c>
      <c r="S93" s="554">
        <v>5.1079646017699112</v>
      </c>
      <c r="T93" s="554">
        <v>4.673684210526317</v>
      </c>
      <c r="U93" s="554">
        <v>4.307462686567165</v>
      </c>
      <c r="V93" s="554">
        <v>3.9944636678200696</v>
      </c>
      <c r="W93" s="554">
        <v>3.7238709677419357</v>
      </c>
      <c r="X93" s="554">
        <v>3.4876132930513601</v>
      </c>
      <c r="Y93" s="555">
        <v>3.3438502673796799</v>
      </c>
      <c r="Z93" s="555">
        <v>3.2525357607282186</v>
      </c>
      <c r="AA93" s="555">
        <v>3.1660759493670887</v>
      </c>
      <c r="AB93" s="555">
        <v>3.0840937114673244</v>
      </c>
      <c r="AC93" s="555">
        <v>3.0062499999999996</v>
      </c>
      <c r="AD93" s="555">
        <v>2.9322391559202816</v>
      </c>
      <c r="AE93" s="555">
        <v>2.8617848970251716</v>
      </c>
    </row>
    <row r="94" spans="2:31">
      <c r="B94" s="552" t="s">
        <v>229</v>
      </c>
      <c r="C94" s="553">
        <v>60.840000000000011</v>
      </c>
      <c r="D94" s="553">
        <v>39.895081967213109</v>
      </c>
      <c r="E94" s="553">
        <v>29.678048780487803</v>
      </c>
      <c r="F94" s="553">
        <v>23.627184466019418</v>
      </c>
      <c r="G94" s="553">
        <v>19.625806451612902</v>
      </c>
      <c r="H94" s="553">
        <v>16.783448275862071</v>
      </c>
      <c r="I94" s="553">
        <v>14.660240963855422</v>
      </c>
      <c r="J94" s="553">
        <v>13.01390374331551</v>
      </c>
      <c r="K94" s="554">
        <v>12.168000000000003</v>
      </c>
      <c r="L94" s="554">
        <v>11.011764705882353</v>
      </c>
      <c r="M94" s="554">
        <v>10.05619834710744</v>
      </c>
      <c r="N94" s="554">
        <v>9.2532319391635003</v>
      </c>
      <c r="O94" s="554">
        <v>8.5690140845070442</v>
      </c>
      <c r="P94" s="554">
        <v>7.4650306748466253</v>
      </c>
      <c r="Q94" s="554">
        <v>6.6130434782608694</v>
      </c>
      <c r="R94" s="554">
        <v>5.9356097560975609</v>
      </c>
      <c r="S94" s="554">
        <v>5.3840707964601764</v>
      </c>
      <c r="T94" s="554">
        <v>4.9263157894736853</v>
      </c>
      <c r="U94" s="554">
        <v>4.5402985074626878</v>
      </c>
      <c r="V94" s="554">
        <v>4.2103806228373699</v>
      </c>
      <c r="W94" s="554">
        <v>3.9251612903225812</v>
      </c>
      <c r="X94" s="554">
        <v>3.6761329305135955</v>
      </c>
      <c r="Y94" s="554">
        <v>3.456818181818182</v>
      </c>
      <c r="Z94" s="554">
        <v>3.2621983914209123</v>
      </c>
      <c r="AA94" s="554">
        <v>3.0883248730964472</v>
      </c>
      <c r="AB94" s="554">
        <v>2.9320481927710849</v>
      </c>
      <c r="AC94" s="555">
        <v>2.8409482758620683</v>
      </c>
      <c r="AD94" s="555">
        <v>2.7780821917808214</v>
      </c>
      <c r="AE94" s="555">
        <v>2.7179381443298971</v>
      </c>
    </row>
    <row r="95" spans="2:31">
      <c r="B95" s="552" t="s">
        <v>382</v>
      </c>
      <c r="C95" s="553">
        <v>43.680000000000007</v>
      </c>
      <c r="D95" s="553">
        <v>28.642622950819671</v>
      </c>
      <c r="E95" s="553">
        <v>21.307317073170733</v>
      </c>
      <c r="F95" s="553">
        <v>16.963106796116506</v>
      </c>
      <c r="G95" s="553">
        <v>14.090322580645161</v>
      </c>
      <c r="H95" s="553">
        <v>12.049655172413793</v>
      </c>
      <c r="I95" s="553">
        <v>10.525301204819277</v>
      </c>
      <c r="J95" s="553">
        <v>9.3433155080213908</v>
      </c>
      <c r="K95" s="554">
        <v>8.8540540540540569</v>
      </c>
      <c r="L95" s="554">
        <v>8.2675078864353324</v>
      </c>
      <c r="M95" s="554">
        <v>7.7538461538461547</v>
      </c>
      <c r="N95" s="554">
        <v>7.3002785515320339</v>
      </c>
      <c r="O95" s="554">
        <v>6.8968421052631586</v>
      </c>
      <c r="P95" s="554">
        <v>6.2104265402843595</v>
      </c>
      <c r="Q95" s="554">
        <v>5.6482758620689646</v>
      </c>
      <c r="R95" s="554">
        <v>5.1794466403162049</v>
      </c>
      <c r="S95" s="554">
        <v>4.7824817518248173</v>
      </c>
      <c r="T95" s="554">
        <v>4.4420338983050849</v>
      </c>
      <c r="U95" s="554">
        <v>4.1468354430379746</v>
      </c>
      <c r="V95" s="554">
        <v>3.8884272997032645</v>
      </c>
      <c r="W95" s="554">
        <v>3.6603351955307266</v>
      </c>
      <c r="X95" s="554">
        <v>3.4575197889182063</v>
      </c>
      <c r="Y95" s="554">
        <v>3.2760000000000007</v>
      </c>
      <c r="Z95" s="554">
        <v>3.1125890736342048</v>
      </c>
      <c r="AA95" s="554">
        <v>2.9647058823529417</v>
      </c>
      <c r="AB95" s="554">
        <v>2.8302375809935212</v>
      </c>
      <c r="AC95" s="555">
        <v>2.7300000000000004</v>
      </c>
      <c r="AD95" s="555">
        <v>2.675138755980861</v>
      </c>
      <c r="AE95" s="555">
        <v>2.6224390243902436</v>
      </c>
    </row>
    <row r="96" spans="2:31">
      <c r="B96" s="552" t="s">
        <v>383</v>
      </c>
      <c r="C96" s="553">
        <v>37.440000000000005</v>
      </c>
      <c r="D96" s="553">
        <v>24.550819672131144</v>
      </c>
      <c r="E96" s="553">
        <v>18.263414634146343</v>
      </c>
      <c r="F96" s="553">
        <v>14.539805825242716</v>
      </c>
      <c r="G96" s="553">
        <v>12.077419354838709</v>
      </c>
      <c r="H96" s="553">
        <v>10.328275862068965</v>
      </c>
      <c r="I96" s="553">
        <v>9.0216867469879514</v>
      </c>
      <c r="J96" s="553">
        <v>8.0085561497326196</v>
      </c>
      <c r="K96" s="554">
        <v>7.6408163265306133</v>
      </c>
      <c r="L96" s="554">
        <v>7.2523002421307519</v>
      </c>
      <c r="M96" s="554">
        <v>6.9013824884792632</v>
      </c>
      <c r="N96" s="554">
        <v>6.5828571428571427</v>
      </c>
      <c r="O96" s="554">
        <v>6.2924369747899158</v>
      </c>
      <c r="P96" s="554">
        <v>5.7822393822393812</v>
      </c>
      <c r="Q96" s="554">
        <v>5.3485714285714279</v>
      </c>
      <c r="R96" s="554">
        <v>4.9754152823920261</v>
      </c>
      <c r="S96" s="554">
        <v>4.6509316770186331</v>
      </c>
      <c r="T96" s="554">
        <v>4.3661807580174932</v>
      </c>
      <c r="U96" s="554">
        <v>4.1142857142857139</v>
      </c>
      <c r="V96" s="554">
        <v>3.8898701298701308</v>
      </c>
      <c r="W96" s="554">
        <v>3.6886699507389165</v>
      </c>
      <c r="X96" s="554">
        <v>3.5072599531615931</v>
      </c>
      <c r="Y96" s="554">
        <v>3.3428571428571434</v>
      </c>
      <c r="Z96" s="554">
        <v>3.1931769722814503</v>
      </c>
      <c r="AA96" s="554">
        <v>3.0563265306122451</v>
      </c>
      <c r="AB96" s="554">
        <v>2.9307240704500983</v>
      </c>
      <c r="AC96" s="555">
        <v>2.8414285714285712</v>
      </c>
      <c r="AD96" s="555">
        <v>2.7891323400525851</v>
      </c>
      <c r="AE96" s="555">
        <v>2.7387263339070569</v>
      </c>
    </row>
    <row r="97" spans="2:31">
      <c r="B97" s="552" t="s">
        <v>384</v>
      </c>
      <c r="C97" s="553">
        <v>36.503999999999998</v>
      </c>
      <c r="D97" s="553">
        <v>23.937049180327868</v>
      </c>
      <c r="E97" s="553">
        <v>17.806829268292681</v>
      </c>
      <c r="F97" s="553">
        <v>14.17631067961165</v>
      </c>
      <c r="G97" s="553">
        <v>11.775483870967744</v>
      </c>
      <c r="H97" s="553">
        <v>10.07006896551724</v>
      </c>
      <c r="I97" s="553">
        <v>8.7961445783132515</v>
      </c>
      <c r="J97" s="553">
        <v>7.8083422459893042</v>
      </c>
      <c r="K97" s="554">
        <v>7.4497959183673474</v>
      </c>
      <c r="L97" s="554">
        <v>7.070992736077482</v>
      </c>
      <c r="M97" s="554">
        <v>6.7288479262672816</v>
      </c>
      <c r="N97" s="554">
        <v>6.4182857142857141</v>
      </c>
      <c r="O97" s="554">
        <v>6.1351260504201681</v>
      </c>
      <c r="P97" s="554">
        <v>5.6376833976833973</v>
      </c>
      <c r="Q97" s="554">
        <v>5.2148571428571433</v>
      </c>
      <c r="R97" s="554">
        <v>4.8510299003322253</v>
      </c>
      <c r="S97" s="554">
        <v>4.5346583850931674</v>
      </c>
      <c r="T97" s="554">
        <v>4.2570262390670557</v>
      </c>
      <c r="U97" s="554">
        <v>4.0114285714285716</v>
      </c>
      <c r="V97" s="554">
        <v>3.7926233766233777</v>
      </c>
      <c r="W97" s="554">
        <v>3.5964532019704438</v>
      </c>
      <c r="X97" s="554">
        <v>3.4195784543325534</v>
      </c>
      <c r="Y97" s="554">
        <v>3.2592857142857148</v>
      </c>
      <c r="Z97" s="554">
        <v>3.1133475479744139</v>
      </c>
      <c r="AA97" s="554">
        <v>2.9799183673469387</v>
      </c>
      <c r="AB97" s="554">
        <v>2.8574559686888459</v>
      </c>
      <c r="AC97" s="554">
        <v>2.7446616541353381</v>
      </c>
      <c r="AD97" s="555">
        <v>2.6848351648351652</v>
      </c>
      <c r="AE97" s="555">
        <v>2.6380066445182728</v>
      </c>
    </row>
    <row r="98" spans="2:31">
      <c r="B98" s="552" t="s">
        <v>225</v>
      </c>
      <c r="C98" s="553">
        <v>34.32</v>
      </c>
      <c r="D98" s="553">
        <v>22.504918032786883</v>
      </c>
      <c r="E98" s="553">
        <v>16.741463414634147</v>
      </c>
      <c r="F98" s="553">
        <v>13.328155339805825</v>
      </c>
      <c r="G98" s="553">
        <v>11.070967741935483</v>
      </c>
      <c r="H98" s="553">
        <v>9.4675862068965504</v>
      </c>
      <c r="I98" s="553">
        <v>8.2698795180722904</v>
      </c>
      <c r="J98" s="553">
        <v>7.341176470588235</v>
      </c>
      <c r="K98" s="554">
        <v>6.7956359028176543</v>
      </c>
      <c r="L98" s="554">
        <v>6.4598705014305082</v>
      </c>
      <c r="M98" s="554">
        <v>6.155722562014601</v>
      </c>
      <c r="N98" s="554">
        <v>5.8789269930453258</v>
      </c>
      <c r="O98" s="554">
        <v>5.625952821992362</v>
      </c>
      <c r="P98" s="554">
        <v>5.1801427859870497</v>
      </c>
      <c r="Q98" s="554">
        <v>4.7997986098485379</v>
      </c>
      <c r="R98" s="554">
        <v>4.4714864565554446</v>
      </c>
      <c r="S98" s="554">
        <v>4.1852127361194107</v>
      </c>
      <c r="T98" s="554">
        <v>3.9333891098300344</v>
      </c>
      <c r="U98" s="554">
        <v>3.7101499410829919</v>
      </c>
      <c r="V98" s="554">
        <v>3.5108896913649708</v>
      </c>
      <c r="W98" s="554">
        <v>3.3319417881032591</v>
      </c>
      <c r="X98" s="554">
        <v>3.1703509371564764</v>
      </c>
      <c r="Y98" s="554">
        <v>3.0237086244416447</v>
      </c>
      <c r="Z98" s="554">
        <v>2.890032251816796</v>
      </c>
      <c r="AA98" s="554">
        <v>2.7676749756054293</v>
      </c>
      <c r="AB98" s="554">
        <v>2.6552575182007381</v>
      </c>
      <c r="AC98" s="555">
        <v>2.5819387900355868</v>
      </c>
      <c r="AD98" s="555">
        <v>2.543915848527349</v>
      </c>
      <c r="AE98" s="555">
        <v>2.5069965445749824</v>
      </c>
    </row>
    <row r="99" spans="2:31">
      <c r="B99" s="552" t="s">
        <v>385</v>
      </c>
      <c r="C99" s="553">
        <v>45.239999999999995</v>
      </c>
      <c r="D99" s="553">
        <v>29.6655737704918</v>
      </c>
      <c r="E99" s="553">
        <v>22.068292682926831</v>
      </c>
      <c r="F99" s="553">
        <v>17.568932038834948</v>
      </c>
      <c r="G99" s="553">
        <v>14.593548387096773</v>
      </c>
      <c r="H99" s="553">
        <v>12.48</v>
      </c>
      <c r="I99" s="553">
        <v>10.901204819277108</v>
      </c>
      <c r="J99" s="553">
        <v>9.6770053475935818</v>
      </c>
      <c r="K99" s="554">
        <v>9.0480000000000018</v>
      </c>
      <c r="L99" s="554">
        <v>8.1882352941176482</v>
      </c>
      <c r="M99" s="554">
        <v>7.4776859504132238</v>
      </c>
      <c r="N99" s="554">
        <v>6.880608365019012</v>
      </c>
      <c r="O99" s="554">
        <v>6.3718309859154925</v>
      </c>
      <c r="P99" s="554">
        <v>5.550920245398772</v>
      </c>
      <c r="Q99" s="554">
        <v>4.9173913043478263</v>
      </c>
      <c r="R99" s="554">
        <v>4.4136585365853653</v>
      </c>
      <c r="S99" s="554">
        <v>4.0035398230088486</v>
      </c>
      <c r="T99" s="554">
        <v>3.6631578947368419</v>
      </c>
      <c r="U99" s="554">
        <v>3.3761194029850752</v>
      </c>
      <c r="V99" s="554">
        <v>3.1307958477508651</v>
      </c>
      <c r="W99" s="555">
        <v>2.9685039370078745</v>
      </c>
      <c r="X99" s="555">
        <v>2.9202168861347797</v>
      </c>
      <c r="Y99" s="555">
        <v>2.8734756097560976</v>
      </c>
      <c r="Z99" s="555">
        <v>2.8282070517629414</v>
      </c>
      <c r="AA99" s="555">
        <v>2.784342688330872</v>
      </c>
      <c r="AB99" s="555">
        <v>2.7418181818181822</v>
      </c>
      <c r="AC99" s="555">
        <v>2.7005730659025788</v>
      </c>
      <c r="AD99" s="555">
        <v>2.6605504587155964</v>
      </c>
      <c r="AE99" s="555">
        <v>2.6216968011126571</v>
      </c>
    </row>
    <row r="100" spans="2:31">
      <c r="B100" s="552" t="s">
        <v>226</v>
      </c>
      <c r="C100" s="553">
        <v>39.156000000000006</v>
      </c>
      <c r="D100" s="553">
        <v>25.676065573770494</v>
      </c>
      <c r="E100" s="553">
        <v>19.100487804878046</v>
      </c>
      <c r="F100" s="553">
        <v>15.206213592233009</v>
      </c>
      <c r="G100" s="553">
        <v>12.630967741935486</v>
      </c>
      <c r="H100" s="553">
        <v>10.801655172413794</v>
      </c>
      <c r="I100" s="553">
        <v>9.4351807228915661</v>
      </c>
      <c r="J100" s="553">
        <v>8.3756149732620315</v>
      </c>
      <c r="K100" s="554">
        <v>7.5688144329896909</v>
      </c>
      <c r="L100" s="554">
        <v>7.0891973445986718</v>
      </c>
      <c r="M100" s="554">
        <v>6.6667423382519866</v>
      </c>
      <c r="N100" s="554">
        <v>6.2918050348152113</v>
      </c>
      <c r="O100" s="554">
        <v>5.9567951318458423</v>
      </c>
      <c r="P100" s="554">
        <v>5.3835013748854257</v>
      </c>
      <c r="Q100" s="554">
        <v>4.9108695652173919</v>
      </c>
      <c r="R100" s="554">
        <v>4.5145272867025357</v>
      </c>
      <c r="S100" s="554">
        <v>4.1773826458036982</v>
      </c>
      <c r="T100" s="554">
        <v>3.8870946393117145</v>
      </c>
      <c r="U100" s="554">
        <v>3.6345297029702976</v>
      </c>
      <c r="V100" s="554">
        <v>3.4127832655432893</v>
      </c>
      <c r="W100" s="554">
        <v>3.2165388828039436</v>
      </c>
      <c r="X100" s="554">
        <v>3.0416364577938895</v>
      </c>
      <c r="Y100" s="554">
        <v>2.8847740667976427</v>
      </c>
      <c r="Z100" s="554">
        <v>2.7432975245212519</v>
      </c>
      <c r="AA100" s="554">
        <v>2.6150489759572579</v>
      </c>
      <c r="AB100" s="554">
        <v>2.4982560612505318</v>
      </c>
      <c r="AC100" s="554">
        <v>2.3914495114006513</v>
      </c>
      <c r="AD100" s="554">
        <v>2.2934010152284263</v>
      </c>
      <c r="AE100" s="555">
        <v>2.2473557337531358</v>
      </c>
    </row>
    <row r="101" spans="2:31">
      <c r="B101" s="552" t="s">
        <v>388</v>
      </c>
      <c r="C101" s="553">
        <v>37.752000000000002</v>
      </c>
      <c r="D101" s="553">
        <v>24.755409836065571</v>
      </c>
      <c r="E101" s="553">
        <v>18.415609756097563</v>
      </c>
      <c r="F101" s="553">
        <v>14.660970873786408</v>
      </c>
      <c r="G101" s="553">
        <v>12.178064516129032</v>
      </c>
      <c r="H101" s="553">
        <v>10.414344827586207</v>
      </c>
      <c r="I101" s="553">
        <v>9.096867469879518</v>
      </c>
      <c r="J101" s="553">
        <v>8.0752941176470578</v>
      </c>
      <c r="K101" s="555">
        <v>7.565531062124248</v>
      </c>
      <c r="L101" s="555">
        <v>7.187434554973823</v>
      </c>
      <c r="M101" s="555">
        <v>6.8453309156844959</v>
      </c>
      <c r="N101" s="555">
        <v>6.5343141497187371</v>
      </c>
      <c r="O101" s="555">
        <v>6.2503311258278149</v>
      </c>
      <c r="P101" s="555">
        <v>5.7504950495049512</v>
      </c>
      <c r="Q101" s="555">
        <v>5.3246826516220036</v>
      </c>
      <c r="R101" s="555">
        <v>4.9575837163493102</v>
      </c>
      <c r="S101" s="555">
        <v>4.6378378378378384</v>
      </c>
      <c r="T101" s="555">
        <v>4.3568378534333529</v>
      </c>
      <c r="U101" s="555">
        <v>4.1079434167573448</v>
      </c>
      <c r="V101" s="555">
        <v>3.8859495625321672</v>
      </c>
      <c r="W101" s="555">
        <v>3.6867187500000003</v>
      </c>
      <c r="X101" s="555">
        <v>3.5069205759405486</v>
      </c>
      <c r="Y101" s="555">
        <v>3.3438441098317098</v>
      </c>
      <c r="Z101" s="555">
        <v>3.1952602623783326</v>
      </c>
      <c r="AA101" s="555">
        <v>3.0593192868719612</v>
      </c>
      <c r="AB101" s="555">
        <v>2.9344733773804901</v>
      </c>
      <c r="AC101" s="555">
        <v>2.8194174757281552</v>
      </c>
      <c r="AD101" s="555">
        <v>2.7130434782608694</v>
      </c>
      <c r="AE101" s="555">
        <v>2.614404432132964</v>
      </c>
    </row>
    <row r="102" spans="2:31">
      <c r="B102" s="559"/>
      <c r="C102" s="559"/>
      <c r="D102" s="559"/>
      <c r="E102" s="559"/>
      <c r="F102" s="559"/>
      <c r="G102" s="559"/>
      <c r="H102" s="559"/>
      <c r="I102" s="559"/>
      <c r="J102" s="559"/>
      <c r="K102" s="559"/>
      <c r="L102" s="559"/>
      <c r="M102" s="559"/>
      <c r="N102" s="559"/>
      <c r="O102" s="559"/>
      <c r="P102" s="559"/>
      <c r="Q102" s="559"/>
      <c r="R102" s="559"/>
      <c r="S102" s="559"/>
      <c r="T102" s="559"/>
      <c r="U102" s="559"/>
      <c r="V102" s="559"/>
      <c r="W102" s="559"/>
      <c r="X102" s="559"/>
      <c r="Y102" s="559"/>
      <c r="Z102" s="559"/>
      <c r="AA102" s="559"/>
      <c r="AB102" s="559"/>
      <c r="AC102" s="559"/>
      <c r="AD102" s="559"/>
      <c r="AE102" s="559"/>
    </row>
    <row r="103" spans="2:31">
      <c r="B103" s="897" t="s">
        <v>395</v>
      </c>
      <c r="C103" s="897"/>
      <c r="D103" s="897"/>
      <c r="E103" s="897"/>
      <c r="F103" s="897"/>
      <c r="G103" s="897"/>
      <c r="H103" s="897"/>
      <c r="I103" s="897"/>
      <c r="J103" s="897"/>
      <c r="K103" s="897"/>
      <c r="L103" s="897"/>
      <c r="M103" s="897"/>
      <c r="N103" s="897"/>
      <c r="O103" s="897"/>
      <c r="P103" s="897"/>
      <c r="Q103" s="897"/>
      <c r="R103" s="897"/>
      <c r="S103" s="897"/>
      <c r="T103" s="897"/>
      <c r="U103" s="897"/>
      <c r="V103" s="897"/>
      <c r="W103" s="897"/>
      <c r="X103" s="897"/>
      <c r="Y103" s="897"/>
      <c r="Z103" s="897"/>
      <c r="AA103" s="897"/>
      <c r="AB103" s="897"/>
      <c r="AC103" s="897"/>
      <c r="AD103" s="897"/>
      <c r="AE103" s="897"/>
    </row>
    <row r="104" spans="2:31">
      <c r="B104" s="559"/>
      <c r="C104" s="559"/>
      <c r="D104" s="559"/>
      <c r="E104" s="559"/>
      <c r="F104" s="559"/>
      <c r="G104" s="559"/>
      <c r="H104" s="559"/>
      <c r="I104" s="559"/>
      <c r="J104" s="559"/>
      <c r="K104" s="559"/>
      <c r="L104" s="559"/>
      <c r="M104" s="559"/>
      <c r="N104" s="559"/>
      <c r="O104" s="559"/>
      <c r="P104" s="559"/>
      <c r="Q104" s="559"/>
      <c r="R104" s="559"/>
      <c r="S104" s="559"/>
      <c r="T104" s="559"/>
      <c r="U104" s="559"/>
      <c r="V104" s="559"/>
      <c r="W104" s="559"/>
      <c r="X104" s="559"/>
      <c r="Y104" s="559"/>
      <c r="Z104" s="559"/>
      <c r="AA104" s="559"/>
      <c r="AB104" s="559"/>
      <c r="AC104" s="559"/>
      <c r="AD104" s="559"/>
      <c r="AE104" s="559"/>
    </row>
    <row r="105" spans="2:31">
      <c r="B105" s="552" t="s">
        <v>220</v>
      </c>
      <c r="C105" s="553">
        <v>93.600000000000009</v>
      </c>
      <c r="D105" s="553">
        <v>61.377049180327866</v>
      </c>
      <c r="E105" s="553">
        <v>45.658536585365852</v>
      </c>
      <c r="F105" s="553">
        <v>36.349514563106794</v>
      </c>
      <c r="G105" s="553">
        <v>30.193548387096772</v>
      </c>
      <c r="H105" s="553">
        <v>25.820689655172416</v>
      </c>
      <c r="I105" s="553">
        <v>22.554216867469879</v>
      </c>
      <c r="J105" s="553">
        <v>20.021390374331549</v>
      </c>
      <c r="K105" s="553">
        <v>18</v>
      </c>
      <c r="L105" s="553">
        <v>14.976000000000003</v>
      </c>
      <c r="M105" s="553">
        <v>12.82191780821918</v>
      </c>
      <c r="N105" s="553">
        <v>11.209580838323355</v>
      </c>
      <c r="O105" s="553">
        <v>9.9574468085106389</v>
      </c>
      <c r="P105" s="553">
        <v>8.1391304347826079</v>
      </c>
      <c r="Q105" s="553">
        <v>6.882352941176471</v>
      </c>
      <c r="R105" s="553">
        <v>5.9617834394904463</v>
      </c>
      <c r="S105" s="553">
        <v>5.2584269662921352</v>
      </c>
      <c r="T105" s="553">
        <v>4.7035175879396984</v>
      </c>
      <c r="U105" s="553">
        <v>4.2545454545454549</v>
      </c>
      <c r="V105" s="553">
        <v>3.8838174273858921</v>
      </c>
      <c r="W105" s="553">
        <v>3.5725190839694658</v>
      </c>
      <c r="X105" s="553">
        <v>3.3074204946996471</v>
      </c>
      <c r="Y105" s="553">
        <v>3.0789473684210531</v>
      </c>
      <c r="Z105" s="553">
        <v>2.8800000000000003</v>
      </c>
      <c r="AA105" s="553">
        <v>2.705202312138729</v>
      </c>
      <c r="AB105" s="555">
        <v>2.5749656121045392</v>
      </c>
      <c r="AC105" s="555">
        <v>2.5026737967914436</v>
      </c>
      <c r="AD105" s="555">
        <v>2.4343302990897264</v>
      </c>
      <c r="AE105" s="555">
        <v>2.3696202531645567</v>
      </c>
    </row>
    <row r="106" spans="2:31">
      <c r="B106" s="552" t="s">
        <v>221</v>
      </c>
      <c r="C106" s="553">
        <v>93.600000000000009</v>
      </c>
      <c r="D106" s="553">
        <v>61.377049180327866</v>
      </c>
      <c r="E106" s="553">
        <v>45.658536585365852</v>
      </c>
      <c r="F106" s="553">
        <v>36.349514563106794</v>
      </c>
      <c r="G106" s="553">
        <v>30.193548387096772</v>
      </c>
      <c r="H106" s="553">
        <v>25.820689655172416</v>
      </c>
      <c r="I106" s="553">
        <v>22.554216867469879</v>
      </c>
      <c r="J106" s="553">
        <v>20.021390374331549</v>
      </c>
      <c r="K106" s="553">
        <v>18</v>
      </c>
      <c r="L106" s="553">
        <v>14.976000000000003</v>
      </c>
      <c r="M106" s="553">
        <v>12.82191780821918</v>
      </c>
      <c r="N106" s="553">
        <v>11.209580838323355</v>
      </c>
      <c r="O106" s="553">
        <v>9.9574468085106389</v>
      </c>
      <c r="P106" s="553">
        <v>8.1391304347826079</v>
      </c>
      <c r="Q106" s="553">
        <v>6.882352941176471</v>
      </c>
      <c r="R106" s="553">
        <v>5.9617834394904463</v>
      </c>
      <c r="S106" s="553">
        <v>5.2584269662921352</v>
      </c>
      <c r="T106" s="553">
        <v>4.7035175879396984</v>
      </c>
      <c r="U106" s="553">
        <v>4.2545454545454549</v>
      </c>
      <c r="V106" s="553">
        <v>3.8838174273858921</v>
      </c>
      <c r="W106" s="553">
        <v>3.5725190839694658</v>
      </c>
      <c r="X106" s="553">
        <v>3.3074204946996471</v>
      </c>
      <c r="Y106" s="555">
        <v>3.0993377483443711</v>
      </c>
      <c r="Z106" s="555">
        <v>2.9952000000000005</v>
      </c>
      <c r="AA106" s="555">
        <v>2.8978328173374615</v>
      </c>
      <c r="AB106" s="555">
        <v>2.8065967016491755</v>
      </c>
      <c r="AC106" s="555">
        <v>2.7209302325581395</v>
      </c>
      <c r="AD106" s="555">
        <v>2.6403385049365302</v>
      </c>
      <c r="AE106" s="555">
        <v>2.5643835616438357</v>
      </c>
    </row>
    <row r="107" spans="2:31">
      <c r="B107" s="552" t="s">
        <v>230</v>
      </c>
      <c r="C107" s="553">
        <v>88.919999999999987</v>
      </c>
      <c r="D107" s="553">
        <v>58.308196721311475</v>
      </c>
      <c r="E107" s="553">
        <v>43.375609756097553</v>
      </c>
      <c r="F107" s="553">
        <v>34.532038834951457</v>
      </c>
      <c r="G107" s="553">
        <v>28.683870967741928</v>
      </c>
      <c r="H107" s="553">
        <v>24.529655172413793</v>
      </c>
      <c r="I107" s="553">
        <v>21.426506024096383</v>
      </c>
      <c r="J107" s="553">
        <v>19.020320855614973</v>
      </c>
      <c r="K107" s="553">
        <v>17.100000000000001</v>
      </c>
      <c r="L107" s="553">
        <v>14.227200000000002</v>
      </c>
      <c r="M107" s="553">
        <v>12.18082191780822</v>
      </c>
      <c r="N107" s="553">
        <v>10.649101796407185</v>
      </c>
      <c r="O107" s="553">
        <v>9.4595744680851066</v>
      </c>
      <c r="P107" s="553">
        <v>7.7321739130434777</v>
      </c>
      <c r="Q107" s="553">
        <v>6.5382352941176469</v>
      </c>
      <c r="R107" s="553">
        <v>5.6636942675159236</v>
      </c>
      <c r="S107" s="553">
        <v>4.9955056179775283</v>
      </c>
      <c r="T107" s="553">
        <v>4.4683417085427131</v>
      </c>
      <c r="U107" s="553">
        <v>4.041818181818182</v>
      </c>
      <c r="V107" s="555">
        <v>3.6972972972972977</v>
      </c>
      <c r="W107" s="555">
        <v>3.542629482071713</v>
      </c>
      <c r="X107" s="555">
        <v>3.400382409177821</v>
      </c>
      <c r="Y107" s="555">
        <v>3.2691176470588243</v>
      </c>
      <c r="Z107" s="555">
        <v>3.147610619469027</v>
      </c>
      <c r="AA107" s="555">
        <v>3.0348122866894198</v>
      </c>
      <c r="AB107" s="555">
        <v>2.9298187808896214</v>
      </c>
      <c r="AC107" s="555">
        <v>2.8318471337579618</v>
      </c>
      <c r="AD107" s="555">
        <v>2.7402157164869028</v>
      </c>
      <c r="AE107" s="555">
        <v>2.654328358208955</v>
      </c>
    </row>
    <row r="108" spans="2:31">
      <c r="B108" s="552" t="s">
        <v>222</v>
      </c>
      <c r="C108" s="553">
        <v>76.44</v>
      </c>
      <c r="D108" s="553">
        <v>50.124590163934421</v>
      </c>
      <c r="E108" s="553">
        <v>37.287804878048775</v>
      </c>
      <c r="F108" s="553">
        <v>29.685436893203882</v>
      </c>
      <c r="G108" s="553">
        <v>24.658064516129031</v>
      </c>
      <c r="H108" s="553">
        <v>21.086896551724138</v>
      </c>
      <c r="I108" s="553">
        <v>18.419277108433732</v>
      </c>
      <c r="J108" s="553">
        <v>16.350802139037434</v>
      </c>
      <c r="K108" s="553">
        <v>14.700000000000001</v>
      </c>
      <c r="L108" s="553">
        <v>12.230400000000001</v>
      </c>
      <c r="M108" s="553">
        <v>10.47123287671233</v>
      </c>
      <c r="N108" s="553">
        <v>9.1544910179640731</v>
      </c>
      <c r="O108" s="553">
        <v>8.1319148936170222</v>
      </c>
      <c r="P108" s="553">
        <v>6.6469565217391304</v>
      </c>
      <c r="Q108" s="553">
        <v>5.6205882352941172</v>
      </c>
      <c r="R108" s="553">
        <v>4.8687898089171968</v>
      </c>
      <c r="S108" s="555">
        <v>4.4184971098265899</v>
      </c>
      <c r="T108" s="555">
        <v>4.1656675749318808</v>
      </c>
      <c r="U108" s="555">
        <v>3.940206185567011</v>
      </c>
      <c r="V108" s="555">
        <v>3.7378973105134481</v>
      </c>
      <c r="W108" s="555">
        <v>3.5553488372093027</v>
      </c>
      <c r="X108" s="555">
        <v>3.3898004434589808</v>
      </c>
      <c r="Y108" s="555">
        <v>3.238983050847458</v>
      </c>
      <c r="Z108" s="555">
        <v>3.1010141987829618</v>
      </c>
      <c r="AA108" s="555">
        <v>2.9743190661478605</v>
      </c>
      <c r="AB108" s="555">
        <v>2.8575700934579444</v>
      </c>
      <c r="AC108" s="555">
        <v>2.7496402877697839</v>
      </c>
      <c r="AD108" s="555">
        <v>2.6495667244367413</v>
      </c>
      <c r="AE108" s="555">
        <v>2.5565217391304347</v>
      </c>
    </row>
    <row r="109" spans="2:31">
      <c r="B109" s="552" t="s">
        <v>223</v>
      </c>
      <c r="C109" s="553">
        <v>68.64</v>
      </c>
      <c r="D109" s="553">
        <v>45.009836065573765</v>
      </c>
      <c r="E109" s="553">
        <v>33.482926829268287</v>
      </c>
      <c r="F109" s="553">
        <v>26.65631067961165</v>
      </c>
      <c r="G109" s="553">
        <v>22.141935483870963</v>
      </c>
      <c r="H109" s="553">
        <v>18.935172413793104</v>
      </c>
      <c r="I109" s="553">
        <v>16.539759036144577</v>
      </c>
      <c r="J109" s="553">
        <v>14.68235294117647</v>
      </c>
      <c r="K109" s="553">
        <v>13.2</v>
      </c>
      <c r="L109" s="553">
        <v>10.9824</v>
      </c>
      <c r="M109" s="553">
        <v>9.4027397260273968</v>
      </c>
      <c r="N109" s="553">
        <v>8.2203592814371262</v>
      </c>
      <c r="O109" s="553">
        <v>7.3021276595744684</v>
      </c>
      <c r="P109" s="553">
        <v>5.9686956521739125</v>
      </c>
      <c r="Q109" s="555">
        <v>5.1223880597014917</v>
      </c>
      <c r="R109" s="555">
        <v>4.7501730103806219</v>
      </c>
      <c r="S109" s="555">
        <v>4.428387096774193</v>
      </c>
      <c r="T109" s="555">
        <v>4.1474320241691842</v>
      </c>
      <c r="U109" s="555">
        <v>3.8999999999999995</v>
      </c>
      <c r="V109" s="555">
        <v>3.6804289544235926</v>
      </c>
      <c r="W109" s="555">
        <v>3.4842639593908635</v>
      </c>
      <c r="X109" s="555">
        <v>3.3079518072289162</v>
      </c>
      <c r="Y109" s="555">
        <v>3.1486238532110096</v>
      </c>
      <c r="Z109" s="555">
        <v>3.0039387308533922</v>
      </c>
      <c r="AA109" s="555">
        <v>2.871966527196653</v>
      </c>
      <c r="AB109" s="555">
        <v>2.7511022044088178</v>
      </c>
      <c r="AC109" s="555">
        <v>2.64</v>
      </c>
      <c r="AD109" s="555">
        <v>2.5375231053604437</v>
      </c>
      <c r="AE109" s="555">
        <v>2.4427046263345193</v>
      </c>
    </row>
    <row r="110" spans="2:31">
      <c r="B110" s="552" t="s">
        <v>224</v>
      </c>
      <c r="C110" s="553">
        <v>46.800000000000004</v>
      </c>
      <c r="D110" s="553">
        <v>30.688524590163933</v>
      </c>
      <c r="E110" s="553">
        <v>22.829268292682926</v>
      </c>
      <c r="F110" s="553">
        <v>18.174757281553397</v>
      </c>
      <c r="G110" s="553">
        <v>15.096774193548388</v>
      </c>
      <c r="H110" s="553">
        <v>12.910344827586208</v>
      </c>
      <c r="I110" s="553">
        <v>11.27710843373494</v>
      </c>
      <c r="J110" s="553">
        <v>10.010695187165776</v>
      </c>
      <c r="K110" s="554">
        <v>9.3600000000000012</v>
      </c>
      <c r="L110" s="554">
        <v>8.4705882352941195</v>
      </c>
      <c r="M110" s="554">
        <v>7.7355371900826455</v>
      </c>
      <c r="N110" s="554">
        <v>7.1178707224334614</v>
      </c>
      <c r="O110" s="554">
        <v>6.5915492957746489</v>
      </c>
      <c r="P110" s="554">
        <v>5.7423312883435589</v>
      </c>
      <c r="Q110" s="554">
        <v>5.0869565217391299</v>
      </c>
      <c r="R110" s="554">
        <v>4.565853658536585</v>
      </c>
      <c r="S110" s="554">
        <v>4.1415929203539825</v>
      </c>
      <c r="T110" s="554">
        <v>3.789473684210527</v>
      </c>
      <c r="U110" s="554">
        <v>3.4925373134328361</v>
      </c>
      <c r="V110" s="555">
        <v>3.242494226327945</v>
      </c>
      <c r="W110" s="555">
        <v>3.0925110132158595</v>
      </c>
      <c r="X110" s="555">
        <v>2.9557894736842112</v>
      </c>
      <c r="Y110" s="555">
        <v>2.830645161290323</v>
      </c>
      <c r="Z110" s="555">
        <v>2.7156673114119929</v>
      </c>
      <c r="AA110" s="555">
        <v>2.6096654275092943</v>
      </c>
      <c r="AB110" s="555">
        <v>2.5116279069767447</v>
      </c>
      <c r="AC110" s="555">
        <v>2.420689655172414</v>
      </c>
      <c r="AD110" s="555">
        <v>2.3361064891846923</v>
      </c>
      <c r="AE110" s="555">
        <v>2.2572347266881025</v>
      </c>
    </row>
    <row r="111" spans="2:31">
      <c r="B111" s="552" t="s">
        <v>377</v>
      </c>
      <c r="C111" s="553">
        <v>48.36</v>
      </c>
      <c r="D111" s="553">
        <v>31.711475409836066</v>
      </c>
      <c r="E111" s="553">
        <v>23.590243902439024</v>
      </c>
      <c r="F111" s="553">
        <v>18.780582524271843</v>
      </c>
      <c r="G111" s="553">
        <v>15.599999999999998</v>
      </c>
      <c r="H111" s="553">
        <v>13.340689655172413</v>
      </c>
      <c r="I111" s="553">
        <v>11.653012048192771</v>
      </c>
      <c r="J111" s="553">
        <v>10.344385026737967</v>
      </c>
      <c r="K111" s="553">
        <v>9.3000000000000025</v>
      </c>
      <c r="L111" s="554">
        <v>8.3021459227467833</v>
      </c>
      <c r="M111" s="554">
        <v>7.6157480314960635</v>
      </c>
      <c r="N111" s="554">
        <v>7.0341818181818185</v>
      </c>
      <c r="O111" s="554">
        <v>6.5351351351351363</v>
      </c>
      <c r="P111" s="554">
        <v>5.7230769230769223</v>
      </c>
      <c r="Q111" s="554">
        <v>5.0905263157894733</v>
      </c>
      <c r="R111" s="554">
        <v>4.5838862559241695</v>
      </c>
      <c r="S111" s="554">
        <v>4.1689655172413786</v>
      </c>
      <c r="T111" s="554">
        <v>3.8229249011857713</v>
      </c>
      <c r="U111" s="554">
        <v>3.5299270072992703</v>
      </c>
      <c r="V111" s="554">
        <v>3.2786440677966104</v>
      </c>
      <c r="W111" s="554">
        <v>3.0607594936708864</v>
      </c>
      <c r="X111" s="554">
        <v>2.8700296735905049</v>
      </c>
      <c r="Y111" s="554">
        <v>2.7016759776536317</v>
      </c>
      <c r="Z111" s="554">
        <v>2.5519788918205806</v>
      </c>
      <c r="AA111" s="555">
        <v>2.4260869565217398</v>
      </c>
      <c r="AB111" s="555">
        <v>2.3437802907915994</v>
      </c>
      <c r="AC111" s="555">
        <v>2.2668749999999998</v>
      </c>
      <c r="AD111" s="555">
        <v>2.1948562783661121</v>
      </c>
      <c r="AE111" s="555">
        <v>2.1272727272727274</v>
      </c>
    </row>
    <row r="112" spans="2:31">
      <c r="B112" s="552" t="s">
        <v>378</v>
      </c>
      <c r="C112" s="553">
        <v>37.440000000000005</v>
      </c>
      <c r="D112" s="553">
        <v>24.550819672131148</v>
      </c>
      <c r="E112" s="553">
        <v>18.263414634146343</v>
      </c>
      <c r="F112" s="553">
        <v>14.53980582524272</v>
      </c>
      <c r="G112" s="553">
        <v>12.07741935483871</v>
      </c>
      <c r="H112" s="553">
        <v>10.328275862068965</v>
      </c>
      <c r="I112" s="553">
        <v>9.0216867469879531</v>
      </c>
      <c r="J112" s="553">
        <v>8.0085561497326196</v>
      </c>
      <c r="K112" s="553">
        <v>7.2000000000000011</v>
      </c>
      <c r="L112" s="554">
        <v>6.5876832844574791</v>
      </c>
      <c r="M112" s="554">
        <v>6.2055248618784535</v>
      </c>
      <c r="N112" s="554">
        <v>5.8652741514360329</v>
      </c>
      <c r="O112" s="554">
        <v>5.5603960396039609</v>
      </c>
      <c r="P112" s="554">
        <v>5.0367713004484305</v>
      </c>
      <c r="Q112" s="554">
        <v>4.6032786885245907</v>
      </c>
      <c r="R112" s="554">
        <v>4.2384905660377363</v>
      </c>
      <c r="S112" s="554">
        <v>3.9272727272727272</v>
      </c>
      <c r="T112" s="554">
        <v>3.6586319218241048</v>
      </c>
      <c r="U112" s="554">
        <v>3.4243902439024394</v>
      </c>
      <c r="V112" s="554">
        <v>3.2183381088825223</v>
      </c>
      <c r="W112" s="554">
        <v>3.0356756756756758</v>
      </c>
      <c r="X112" s="554">
        <v>2.8726342710997455</v>
      </c>
      <c r="Y112" s="554">
        <v>2.7262135922330102</v>
      </c>
      <c r="Z112" s="555">
        <v>2.6107131537242476</v>
      </c>
      <c r="AA112" s="555">
        <v>2.5266257668711662</v>
      </c>
      <c r="AB112" s="555">
        <v>2.4477860326894509</v>
      </c>
      <c r="AC112" s="555">
        <v>2.3737175792507208</v>
      </c>
      <c r="AD112" s="555">
        <v>2.3040000000000003</v>
      </c>
      <c r="AE112" s="555">
        <v>2.238260869565218</v>
      </c>
    </row>
    <row r="113" spans="2:31">
      <c r="B113" s="552" t="s">
        <v>379</v>
      </c>
      <c r="C113" s="553">
        <v>34.32</v>
      </c>
      <c r="D113" s="553">
        <v>22.504918032786883</v>
      </c>
      <c r="E113" s="553">
        <v>16.741463414634147</v>
      </c>
      <c r="F113" s="553">
        <v>13.328155339805825</v>
      </c>
      <c r="G113" s="553">
        <v>11.070967741935483</v>
      </c>
      <c r="H113" s="553">
        <v>9.4675862068965504</v>
      </c>
      <c r="I113" s="553">
        <v>8.2698795180722886</v>
      </c>
      <c r="J113" s="553">
        <v>7.341176470588235</v>
      </c>
      <c r="K113" s="553">
        <v>6.6</v>
      </c>
      <c r="L113" s="554">
        <v>6.0387096774193552</v>
      </c>
      <c r="M113" s="554">
        <v>5.6883977900552489</v>
      </c>
      <c r="N113" s="554">
        <v>5.3765013054830293</v>
      </c>
      <c r="O113" s="554">
        <v>5.097029702970298</v>
      </c>
      <c r="P113" s="554">
        <v>4.6170403587443944</v>
      </c>
      <c r="Q113" s="554">
        <v>4.2196721311475409</v>
      </c>
      <c r="R113" s="554">
        <v>3.8852830188679244</v>
      </c>
      <c r="S113" s="554">
        <v>3.5999999999999996</v>
      </c>
      <c r="T113" s="554">
        <v>3.3537459283387627</v>
      </c>
      <c r="U113" s="554">
        <v>3.1390243902439026</v>
      </c>
      <c r="V113" s="554">
        <v>2.9501432664756448</v>
      </c>
      <c r="W113" s="554">
        <v>2.7827027027027027</v>
      </c>
      <c r="X113" s="555">
        <v>2.6613247172859453</v>
      </c>
      <c r="Y113" s="555">
        <v>2.5739999999999998</v>
      </c>
      <c r="Z113" s="555">
        <v>2.4922239031770048</v>
      </c>
      <c r="AA113" s="555">
        <v>2.4154838709677424</v>
      </c>
      <c r="AB113" s="555">
        <v>2.3433285917496445</v>
      </c>
      <c r="AC113" s="555">
        <v>2.2753591160220994</v>
      </c>
      <c r="AD113" s="555">
        <v>2.2112214765100671</v>
      </c>
      <c r="AE113" s="555">
        <v>2.1506005221932112</v>
      </c>
    </row>
    <row r="114" spans="2:31">
      <c r="B114" s="552" t="s">
        <v>380</v>
      </c>
      <c r="C114" s="553">
        <v>31.200000000000003</v>
      </c>
      <c r="D114" s="553">
        <v>20.459016393442624</v>
      </c>
      <c r="E114" s="553">
        <v>15.219512195121951</v>
      </c>
      <c r="F114" s="553">
        <v>12.116504854368932</v>
      </c>
      <c r="G114" s="553">
        <v>10.064516129032258</v>
      </c>
      <c r="H114" s="553">
        <v>8.6068965517241374</v>
      </c>
      <c r="I114" s="553">
        <v>7.5180722891566267</v>
      </c>
      <c r="J114" s="553">
        <v>6.6737967914438503</v>
      </c>
      <c r="K114" s="553">
        <v>6.0000000000000009</v>
      </c>
      <c r="L114" s="554">
        <v>5.5590200445434306</v>
      </c>
      <c r="M114" s="554">
        <v>5.310638297872341</v>
      </c>
      <c r="N114" s="554">
        <v>5.0835030549898175</v>
      </c>
      <c r="O114" s="554">
        <v>4.8750000000000009</v>
      </c>
      <c r="P114" s="554">
        <v>4.5054151624548737</v>
      </c>
      <c r="Q114" s="554">
        <v>4.1879194630872485</v>
      </c>
      <c r="R114" s="554">
        <v>3.912225705329154</v>
      </c>
      <c r="S114" s="554">
        <v>3.6705882352941175</v>
      </c>
      <c r="T114" s="554">
        <v>3.4570637119113581</v>
      </c>
      <c r="U114" s="554">
        <v>3.2670157068062835</v>
      </c>
      <c r="V114" s="554">
        <v>3.0967741935483883</v>
      </c>
      <c r="W114" s="554">
        <v>2.943396226415095</v>
      </c>
      <c r="X114" s="554">
        <v>2.8044943820224724</v>
      </c>
      <c r="Y114" s="554">
        <v>2.678111587982833</v>
      </c>
      <c r="Z114" s="555">
        <v>2.5753721244925578</v>
      </c>
      <c r="AA114" s="555">
        <v>2.5042105263157897</v>
      </c>
      <c r="AB114" s="555">
        <v>2.436875800256082</v>
      </c>
      <c r="AC114" s="555">
        <v>2.3730673316708226</v>
      </c>
      <c r="AD114" s="555">
        <v>2.3125151883353583</v>
      </c>
      <c r="AE114" s="555">
        <v>2.2549763033175352</v>
      </c>
    </row>
    <row r="115" spans="2:31">
      <c r="B115" s="552" t="s">
        <v>381</v>
      </c>
      <c r="C115" s="553">
        <v>71.760000000000005</v>
      </c>
      <c r="D115" s="553">
        <v>47.05573770491803</v>
      </c>
      <c r="E115" s="553">
        <v>35.00487804878049</v>
      </c>
      <c r="F115" s="553">
        <v>27.867961165048545</v>
      </c>
      <c r="G115" s="553">
        <v>23.148387096774194</v>
      </c>
      <c r="H115" s="553">
        <v>19.795862068965519</v>
      </c>
      <c r="I115" s="553">
        <v>17.291566265060244</v>
      </c>
      <c r="J115" s="553">
        <v>15.349732620320857</v>
      </c>
      <c r="K115" s="553">
        <v>13.800000000000002</v>
      </c>
      <c r="L115" s="553">
        <v>11.481600000000004</v>
      </c>
      <c r="M115" s="553">
        <v>9.8301369863013708</v>
      </c>
      <c r="N115" s="553">
        <v>8.5940119760479057</v>
      </c>
      <c r="O115" s="553">
        <v>7.6340425531914908</v>
      </c>
      <c r="P115" s="553">
        <v>6.24</v>
      </c>
      <c r="Q115" s="553">
        <v>5.276470588235294</v>
      </c>
      <c r="R115" s="555">
        <v>4.7681063122923586</v>
      </c>
      <c r="S115" s="555">
        <v>4.4571428571428573</v>
      </c>
      <c r="T115" s="555">
        <v>4.1842565597667649</v>
      </c>
      <c r="U115" s="555">
        <v>3.9428571428571435</v>
      </c>
      <c r="V115" s="555">
        <v>3.7277922077922088</v>
      </c>
      <c r="W115" s="555">
        <v>3.5349753694581292</v>
      </c>
      <c r="X115" s="555">
        <v>3.3611241217798606</v>
      </c>
      <c r="Y115" s="555">
        <v>3.2035714285714296</v>
      </c>
      <c r="Z115" s="555">
        <v>3.0601279317697236</v>
      </c>
      <c r="AA115" s="555">
        <v>2.9289795918367352</v>
      </c>
      <c r="AB115" s="555">
        <v>2.8086105675146777</v>
      </c>
      <c r="AC115" s="555">
        <v>2.6977443609022558</v>
      </c>
      <c r="AD115" s="555">
        <v>2.5952983725135628</v>
      </c>
      <c r="AE115" s="555">
        <v>2.5003484320557492</v>
      </c>
    </row>
    <row r="116" spans="2:31">
      <c r="B116" s="552" t="s">
        <v>247</v>
      </c>
      <c r="C116" s="553">
        <v>48.360000000000007</v>
      </c>
      <c r="D116" s="553">
        <v>31.711475409836062</v>
      </c>
      <c r="E116" s="553">
        <v>23.590243902439024</v>
      </c>
      <c r="F116" s="553">
        <v>18.780582524271843</v>
      </c>
      <c r="G116" s="553">
        <v>15.600000000000001</v>
      </c>
      <c r="H116" s="553">
        <v>13.340689655172413</v>
      </c>
      <c r="I116" s="553">
        <v>11.653012048192773</v>
      </c>
      <c r="J116" s="553">
        <v>10.344385026737969</v>
      </c>
      <c r="K116" s="554">
        <v>9.6720000000000024</v>
      </c>
      <c r="L116" s="554">
        <v>8.7529411764705909</v>
      </c>
      <c r="M116" s="554">
        <v>7.9933884297520672</v>
      </c>
      <c r="N116" s="554">
        <v>7.3551330798479109</v>
      </c>
      <c r="O116" s="554">
        <v>6.8112676056338044</v>
      </c>
      <c r="P116" s="554">
        <v>5.9337423312883439</v>
      </c>
      <c r="Q116" s="554">
        <v>5.2565217391304353</v>
      </c>
      <c r="R116" s="554">
        <v>4.7180487804878046</v>
      </c>
      <c r="S116" s="554">
        <v>4.2796460176991147</v>
      </c>
      <c r="T116" s="554">
        <v>3.9157894736842112</v>
      </c>
      <c r="U116" s="554">
        <v>3.6089552238805975</v>
      </c>
      <c r="V116" s="554">
        <v>3.3467128027681667</v>
      </c>
      <c r="W116" s="554">
        <v>3.1200000000000006</v>
      </c>
      <c r="X116" s="554">
        <v>2.9220543806646533</v>
      </c>
      <c r="Y116" s="555">
        <v>2.8016042780748664</v>
      </c>
      <c r="Z116" s="555">
        <v>2.725097529258778</v>
      </c>
      <c r="AA116" s="555">
        <v>2.6526582278481015</v>
      </c>
      <c r="AB116" s="555">
        <v>2.5839704069050558</v>
      </c>
      <c r="AC116" s="555">
        <v>2.5187499999999998</v>
      </c>
      <c r="AD116" s="555">
        <v>2.456740914419695</v>
      </c>
      <c r="AE116" s="555">
        <v>2.397711670480549</v>
      </c>
    </row>
    <row r="117" spans="2:31">
      <c r="B117" s="552" t="s">
        <v>229</v>
      </c>
      <c r="C117" s="553">
        <v>53.04</v>
      </c>
      <c r="D117" s="553">
        <v>34.780327868852453</v>
      </c>
      <c r="E117" s="553">
        <v>25.873170731707319</v>
      </c>
      <c r="F117" s="553">
        <v>20.598058252427183</v>
      </c>
      <c r="G117" s="553">
        <v>17.109677419354838</v>
      </c>
      <c r="H117" s="553">
        <v>14.631724137931034</v>
      </c>
      <c r="I117" s="553">
        <v>12.780722891566265</v>
      </c>
      <c r="J117" s="553">
        <v>11.345454545454546</v>
      </c>
      <c r="K117" s="554">
        <v>10.608000000000001</v>
      </c>
      <c r="L117" s="554">
        <v>9.6000000000000014</v>
      </c>
      <c r="M117" s="554">
        <v>8.7669421487603305</v>
      </c>
      <c r="N117" s="554">
        <v>8.0669201520912566</v>
      </c>
      <c r="O117" s="554">
        <v>7.4704225352112683</v>
      </c>
      <c r="P117" s="554">
        <v>6.5079754601226991</v>
      </c>
      <c r="Q117" s="554">
        <v>5.765217391304347</v>
      </c>
      <c r="R117" s="554">
        <v>5.1746341463414627</v>
      </c>
      <c r="S117" s="554">
        <v>4.6938053097345129</v>
      </c>
      <c r="T117" s="554">
        <v>4.2947368421052632</v>
      </c>
      <c r="U117" s="554">
        <v>3.9582089552238813</v>
      </c>
      <c r="V117" s="554">
        <v>3.6705882352941175</v>
      </c>
      <c r="W117" s="554">
        <v>3.4219354838709681</v>
      </c>
      <c r="X117" s="554">
        <v>3.2048338368580058</v>
      </c>
      <c r="Y117" s="554">
        <v>3.0136363636363641</v>
      </c>
      <c r="Z117" s="554">
        <v>2.843967828418231</v>
      </c>
      <c r="AA117" s="554">
        <v>2.6923857868020304</v>
      </c>
      <c r="AB117" s="554">
        <v>2.5561445783132535</v>
      </c>
      <c r="AC117" s="555">
        <v>2.4767241379310341</v>
      </c>
      <c r="AD117" s="555">
        <v>2.4219178082191779</v>
      </c>
      <c r="AE117" s="555">
        <v>2.3694845360824739</v>
      </c>
    </row>
    <row r="118" spans="2:31">
      <c r="B118" s="552" t="s">
        <v>382</v>
      </c>
      <c r="C118" s="553">
        <v>37.440000000000005</v>
      </c>
      <c r="D118" s="553">
        <v>24.550819672131148</v>
      </c>
      <c r="E118" s="553">
        <v>18.263414634146343</v>
      </c>
      <c r="F118" s="553">
        <v>14.539805825242716</v>
      </c>
      <c r="G118" s="553">
        <v>12.07741935483871</v>
      </c>
      <c r="H118" s="553">
        <v>10.328275862068965</v>
      </c>
      <c r="I118" s="553">
        <v>9.0216867469879531</v>
      </c>
      <c r="J118" s="553">
        <v>8.0085561497326214</v>
      </c>
      <c r="K118" s="554">
        <v>7.5891891891891907</v>
      </c>
      <c r="L118" s="554">
        <v>7.0864353312302848</v>
      </c>
      <c r="M118" s="554">
        <v>6.6461538461538465</v>
      </c>
      <c r="N118" s="554">
        <v>6.2573816155988862</v>
      </c>
      <c r="O118" s="554">
        <v>5.9115789473684224</v>
      </c>
      <c r="P118" s="554">
        <v>5.3232227488151658</v>
      </c>
      <c r="Q118" s="554">
        <v>4.841379310344827</v>
      </c>
      <c r="R118" s="554">
        <v>4.4395256916996049</v>
      </c>
      <c r="S118" s="554">
        <v>4.0992700729927014</v>
      </c>
      <c r="T118" s="554">
        <v>3.8074576271186449</v>
      </c>
      <c r="U118" s="554">
        <v>3.5544303797468353</v>
      </c>
      <c r="V118" s="554">
        <v>3.3329376854599411</v>
      </c>
      <c r="W118" s="554">
        <v>3.1374301675977656</v>
      </c>
      <c r="X118" s="554">
        <v>2.9635883905013194</v>
      </c>
      <c r="Y118" s="554">
        <v>2.8080000000000007</v>
      </c>
      <c r="Z118" s="554">
        <v>2.6679334916864619</v>
      </c>
      <c r="AA118" s="554">
        <v>2.5411764705882356</v>
      </c>
      <c r="AB118" s="554">
        <v>2.4259179265658752</v>
      </c>
      <c r="AC118" s="555">
        <v>2.3400000000000003</v>
      </c>
      <c r="AD118" s="555">
        <v>2.292976076555024</v>
      </c>
      <c r="AE118" s="555">
        <v>2.2478048780487803</v>
      </c>
    </row>
    <row r="119" spans="2:31">
      <c r="B119" s="552" t="s">
        <v>383</v>
      </c>
      <c r="C119" s="553">
        <v>31.200000000000003</v>
      </c>
      <c r="D119" s="553">
        <v>20.459016393442621</v>
      </c>
      <c r="E119" s="553">
        <v>15.219512195121951</v>
      </c>
      <c r="F119" s="553">
        <v>12.116504854368932</v>
      </c>
      <c r="G119" s="553">
        <v>10.064516129032258</v>
      </c>
      <c r="H119" s="553">
        <v>8.6068965517241374</v>
      </c>
      <c r="I119" s="553">
        <v>7.5180722891566267</v>
      </c>
      <c r="J119" s="553">
        <v>6.6737967914438503</v>
      </c>
      <c r="K119" s="554">
        <v>6.3673469387755102</v>
      </c>
      <c r="L119" s="554">
        <v>6.0435835351089597</v>
      </c>
      <c r="M119" s="554">
        <v>5.7511520737327197</v>
      </c>
      <c r="N119" s="554">
        <v>5.4857142857142858</v>
      </c>
      <c r="O119" s="554">
        <v>5.2436974789915975</v>
      </c>
      <c r="P119" s="554">
        <v>4.8185328185328187</v>
      </c>
      <c r="Q119" s="554">
        <v>4.4571428571428573</v>
      </c>
      <c r="R119" s="554">
        <v>4.146179401993356</v>
      </c>
      <c r="S119" s="554">
        <v>3.8757763975155277</v>
      </c>
      <c r="T119" s="554">
        <v>3.6384839650145779</v>
      </c>
      <c r="U119" s="554">
        <v>3.4285714285714293</v>
      </c>
      <c r="V119" s="554">
        <v>3.2415584415584422</v>
      </c>
      <c r="W119" s="554">
        <v>3.0738916256157638</v>
      </c>
      <c r="X119" s="554">
        <v>2.922716627634661</v>
      </c>
      <c r="Y119" s="554">
        <v>2.7857142857142865</v>
      </c>
      <c r="Z119" s="554">
        <v>2.6609808102345416</v>
      </c>
      <c r="AA119" s="554">
        <v>2.5469387755102049</v>
      </c>
      <c r="AB119" s="554">
        <v>2.4422700587084152</v>
      </c>
      <c r="AC119" s="555">
        <v>2.3678571428571429</v>
      </c>
      <c r="AD119" s="555">
        <v>2.3242769500438212</v>
      </c>
      <c r="AE119" s="555">
        <v>2.2822719449225475</v>
      </c>
    </row>
    <row r="120" spans="2:31">
      <c r="B120" s="552" t="s">
        <v>384</v>
      </c>
      <c r="C120" s="553">
        <v>31.028399999999998</v>
      </c>
      <c r="D120" s="553">
        <v>20.346491803278685</v>
      </c>
      <c r="E120" s="553">
        <v>15.135804878048779</v>
      </c>
      <c r="F120" s="553">
        <v>12.049864077669902</v>
      </c>
      <c r="G120" s="553">
        <v>10.009161290322581</v>
      </c>
      <c r="H120" s="553">
        <v>8.5595586206896552</v>
      </c>
      <c r="I120" s="553">
        <v>7.4767228915662649</v>
      </c>
      <c r="J120" s="553">
        <v>6.6370909090909089</v>
      </c>
      <c r="K120" s="554">
        <v>6.3323265306122458</v>
      </c>
      <c r="L120" s="554">
        <v>6.0103438256658599</v>
      </c>
      <c r="M120" s="554">
        <v>5.7195207373271897</v>
      </c>
      <c r="N120" s="554">
        <v>5.4555428571428575</v>
      </c>
      <c r="O120" s="554">
        <v>5.2148571428571433</v>
      </c>
      <c r="P120" s="554">
        <v>4.7920308880308875</v>
      </c>
      <c r="Q120" s="554">
        <v>4.4326285714285714</v>
      </c>
      <c r="R120" s="554">
        <v>4.1233754152823918</v>
      </c>
      <c r="S120" s="554">
        <v>3.854459627329192</v>
      </c>
      <c r="T120" s="554">
        <v>3.618472303206997</v>
      </c>
      <c r="U120" s="554">
        <v>3.4097142857142857</v>
      </c>
      <c r="V120" s="554">
        <v>3.2237298701298704</v>
      </c>
      <c r="W120" s="554">
        <v>3.0569852216748776</v>
      </c>
      <c r="X120" s="554">
        <v>2.9066416861826703</v>
      </c>
      <c r="Y120" s="554">
        <v>2.7703928571428578</v>
      </c>
      <c r="Z120" s="554">
        <v>2.6463454157782516</v>
      </c>
      <c r="AA120" s="554">
        <v>2.5329306122448978</v>
      </c>
      <c r="AB120" s="554">
        <v>2.4288375733855188</v>
      </c>
      <c r="AC120" s="554">
        <v>2.3329624060150373</v>
      </c>
      <c r="AD120" s="555">
        <v>2.28210989010989</v>
      </c>
      <c r="AE120" s="555">
        <v>2.2423056478405314</v>
      </c>
    </row>
    <row r="121" spans="2:31">
      <c r="B121" s="552" t="s">
        <v>225</v>
      </c>
      <c r="C121" s="553">
        <v>26.988</v>
      </c>
      <c r="D121" s="553">
        <v>17.69704918032787</v>
      </c>
      <c r="E121" s="553">
        <v>13.164878048780485</v>
      </c>
      <c r="F121" s="553">
        <v>10.480776699029125</v>
      </c>
      <c r="G121" s="553">
        <v>8.7058064516129026</v>
      </c>
      <c r="H121" s="553">
        <v>7.4449655172413776</v>
      </c>
      <c r="I121" s="553">
        <v>6.5031325301204816</v>
      </c>
      <c r="J121" s="553">
        <v>5.7728342245989301</v>
      </c>
      <c r="K121" s="554">
        <v>5.3438409599429733</v>
      </c>
      <c r="L121" s="554">
        <v>5.0798072579430809</v>
      </c>
      <c r="M121" s="554">
        <v>4.8406363783114816</v>
      </c>
      <c r="N121" s="554">
        <v>4.6229744081674609</v>
      </c>
      <c r="O121" s="554">
        <v>4.4240447191121754</v>
      </c>
      <c r="P121" s="554">
        <v>4.0734759180716349</v>
      </c>
      <c r="Q121" s="554">
        <v>3.774387088653623</v>
      </c>
      <c r="R121" s="554">
        <v>3.5162143499276906</v>
      </c>
      <c r="S121" s="554">
        <v>3.2910991061302637</v>
      </c>
      <c r="T121" s="554">
        <v>3.0930741636390731</v>
      </c>
      <c r="U121" s="554">
        <v>2.9175269991243531</v>
      </c>
      <c r="V121" s="554">
        <v>2.7608359845733634</v>
      </c>
      <c r="W121" s="554">
        <v>2.6201178606448354</v>
      </c>
      <c r="X121" s="554">
        <v>2.4930486914912291</v>
      </c>
      <c r="Y121" s="554">
        <v>2.3777345092200206</v>
      </c>
      <c r="Z121" s="554">
        <v>2.2726162707468442</v>
      </c>
      <c r="AA121" s="554">
        <v>2.1763989580897238</v>
      </c>
      <c r="AB121" s="554">
        <v>2.0879979574942169</v>
      </c>
      <c r="AC121" s="555">
        <v>2.0303427758007113</v>
      </c>
      <c r="AD121" s="555">
        <v>2.0004429172510516</v>
      </c>
      <c r="AE121" s="555">
        <v>1.9714109191430547</v>
      </c>
    </row>
    <row r="122" spans="2:31">
      <c r="B122" s="552" t="s">
        <v>385</v>
      </c>
      <c r="C122" s="553">
        <v>37.440000000000005</v>
      </c>
      <c r="D122" s="553">
        <v>24.550819672131148</v>
      </c>
      <c r="E122" s="553">
        <v>18.263414634146343</v>
      </c>
      <c r="F122" s="553">
        <v>14.53980582524272</v>
      </c>
      <c r="G122" s="553">
        <v>12.07741935483871</v>
      </c>
      <c r="H122" s="553">
        <v>10.328275862068965</v>
      </c>
      <c r="I122" s="553">
        <v>9.0216867469879531</v>
      </c>
      <c r="J122" s="553">
        <v>8.0085561497326196</v>
      </c>
      <c r="K122" s="554">
        <v>7.4880000000000022</v>
      </c>
      <c r="L122" s="554">
        <v>6.7764705882352958</v>
      </c>
      <c r="M122" s="554">
        <v>6.1884297520661171</v>
      </c>
      <c r="N122" s="554">
        <v>5.69429657794677</v>
      </c>
      <c r="O122" s="554">
        <v>5.2732394366197193</v>
      </c>
      <c r="P122" s="554">
        <v>4.5938650306748468</v>
      </c>
      <c r="Q122" s="554">
        <v>4.0695652173913048</v>
      </c>
      <c r="R122" s="554">
        <v>3.652682926829268</v>
      </c>
      <c r="S122" s="554">
        <v>3.3132743362831851</v>
      </c>
      <c r="T122" s="554">
        <v>3.0315789473684216</v>
      </c>
      <c r="U122" s="554">
        <v>2.7940298507462695</v>
      </c>
      <c r="V122" s="554">
        <v>2.5910034602076131</v>
      </c>
      <c r="W122" s="555">
        <v>2.4566929133858273</v>
      </c>
      <c r="X122" s="555">
        <v>2.416731216111542</v>
      </c>
      <c r="Y122" s="555">
        <v>2.3780487804878052</v>
      </c>
      <c r="Z122" s="555">
        <v>2.3405851462865721</v>
      </c>
      <c r="AA122" s="555">
        <v>2.3042836041358941</v>
      </c>
      <c r="AB122" s="555">
        <v>2.2690909090909095</v>
      </c>
      <c r="AC122" s="555">
        <v>2.234957020057307</v>
      </c>
      <c r="AD122" s="555">
        <v>2.2018348623853212</v>
      </c>
      <c r="AE122" s="555">
        <v>2.1696801112656474</v>
      </c>
    </row>
    <row r="123" spans="2:31">
      <c r="B123" s="552" t="s">
        <v>226</v>
      </c>
      <c r="C123" s="553">
        <v>33.54</v>
      </c>
      <c r="D123" s="553">
        <v>21.99344262295082</v>
      </c>
      <c r="E123" s="553">
        <v>16.360975609756096</v>
      </c>
      <c r="F123" s="553">
        <v>13.0252427184466</v>
      </c>
      <c r="G123" s="553">
        <v>10.819354838709678</v>
      </c>
      <c r="H123" s="553">
        <v>9.2524137931034467</v>
      </c>
      <c r="I123" s="553">
        <v>8.0819277108433738</v>
      </c>
      <c r="J123" s="553">
        <v>7.1743315508021395</v>
      </c>
      <c r="K123" s="554">
        <v>6.4832474226804129</v>
      </c>
      <c r="L123" s="554">
        <v>6.0724200362100182</v>
      </c>
      <c r="M123" s="554">
        <v>5.7105561861520995</v>
      </c>
      <c r="N123" s="554">
        <v>5.3893947509373321</v>
      </c>
      <c r="O123" s="554">
        <v>5.1024340770791072</v>
      </c>
      <c r="P123" s="554">
        <v>4.6113657195233726</v>
      </c>
      <c r="Q123" s="554">
        <v>4.2065217391304346</v>
      </c>
      <c r="R123" s="554">
        <v>3.8670253651037658</v>
      </c>
      <c r="S123" s="554">
        <v>3.5782361308677095</v>
      </c>
      <c r="T123" s="554">
        <v>3.3295830575777634</v>
      </c>
      <c r="U123" s="554">
        <v>3.1132425742574257</v>
      </c>
      <c r="V123" s="554">
        <v>2.9233004067402679</v>
      </c>
      <c r="W123" s="554">
        <v>2.7552026286966047</v>
      </c>
      <c r="X123" s="554">
        <v>2.6053858104609016</v>
      </c>
      <c r="Y123" s="554">
        <v>2.4710216110019649</v>
      </c>
      <c r="Z123" s="554">
        <v>2.3498365249883237</v>
      </c>
      <c r="AA123" s="554">
        <v>2.2399821905609976</v>
      </c>
      <c r="AB123" s="554">
        <v>2.1399404508719693</v>
      </c>
      <c r="AC123" s="554">
        <v>2.0484527687296419</v>
      </c>
      <c r="AD123" s="554">
        <v>1.9644670050761421</v>
      </c>
      <c r="AE123" s="555">
        <v>1.9250258277168297</v>
      </c>
    </row>
    <row r="124" spans="2:31">
      <c r="B124" s="552" t="s">
        <v>388</v>
      </c>
      <c r="C124" s="553">
        <v>31.979999999999997</v>
      </c>
      <c r="D124" s="553">
        <v>20.970491803278684</v>
      </c>
      <c r="E124" s="553">
        <v>15.600000000000001</v>
      </c>
      <c r="F124" s="553">
        <v>12.419417475728153</v>
      </c>
      <c r="G124" s="553">
        <v>10.316129032258063</v>
      </c>
      <c r="H124" s="553">
        <v>8.8220689655172411</v>
      </c>
      <c r="I124" s="553">
        <v>7.7060240963855415</v>
      </c>
      <c r="J124" s="553">
        <v>6.8406417112299449</v>
      </c>
      <c r="K124" s="555">
        <v>6.408817635270541</v>
      </c>
      <c r="L124" s="555">
        <v>6.0885292717753456</v>
      </c>
      <c r="M124" s="555">
        <v>5.7987307343608334</v>
      </c>
      <c r="N124" s="555">
        <v>5.5352661185633929</v>
      </c>
      <c r="O124" s="555">
        <v>5.2947019867549665</v>
      </c>
      <c r="P124" s="555">
        <v>4.8712871287128712</v>
      </c>
      <c r="Q124" s="555">
        <v>4.5105782792665723</v>
      </c>
      <c r="R124" s="555">
        <v>4.1996060407091269</v>
      </c>
      <c r="S124" s="555">
        <v>3.928746928746929</v>
      </c>
      <c r="T124" s="555">
        <v>3.6907097518753602</v>
      </c>
      <c r="U124" s="555">
        <v>3.4798694232861802</v>
      </c>
      <c r="V124" s="555">
        <v>3.2918167781780747</v>
      </c>
      <c r="W124" s="555">
        <v>3.1230468749999996</v>
      </c>
      <c r="X124" s="555">
        <v>2.9707385044124477</v>
      </c>
      <c r="Y124" s="555">
        <v>2.8325952170061997</v>
      </c>
      <c r="Z124" s="555">
        <v>2.7067287346593312</v>
      </c>
      <c r="AA124" s="555">
        <v>2.5915721231766611</v>
      </c>
      <c r="AB124" s="555">
        <v>2.4858142246404973</v>
      </c>
      <c r="AC124" s="555">
        <v>2.3883495145631066</v>
      </c>
      <c r="AD124" s="555">
        <v>2.2982393100970175</v>
      </c>
      <c r="AE124" s="555">
        <v>2.2146814404432131</v>
      </c>
    </row>
  </sheetData>
  <mergeCells count="10">
    <mergeCell ref="B46:AE46"/>
    <mergeCell ref="B57:AE57"/>
    <mergeCell ref="B80:AE80"/>
    <mergeCell ref="B103:AE103"/>
    <mergeCell ref="B1:AE1"/>
    <mergeCell ref="B4:AE4"/>
    <mergeCell ref="B8:AE8"/>
    <mergeCell ref="B13:AE13"/>
    <mergeCell ref="B20:AE20"/>
    <mergeCell ref="B29:AE29"/>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G100"/>
  <sheetViews>
    <sheetView topLeftCell="A4" workbookViewId="0">
      <selection activeCell="K24" sqref="K24"/>
    </sheetView>
  </sheetViews>
  <sheetFormatPr defaultRowHeight="13.2"/>
  <cols>
    <col min="3" max="3" width="16.88671875" bestFit="1" customWidth="1"/>
    <col min="4" max="4" width="14.109375" bestFit="1" customWidth="1"/>
    <col min="5" max="6" width="11.21875" bestFit="1" customWidth="1"/>
    <col min="7" max="7" width="14.109375" bestFit="1" customWidth="1"/>
  </cols>
  <sheetData>
    <row r="2" spans="2:7" ht="13.8">
      <c r="D2" s="566" t="s">
        <v>469</v>
      </c>
      <c r="E2" s="567">
        <f>'[1]CMP LRFR Rating Input &amp; Summary'!D26/3</f>
        <v>3.3333333333333335</v>
      </c>
      <c r="F2" s="567" t="s">
        <v>470</v>
      </c>
    </row>
    <row r="4" spans="2:7" ht="14.4" thickBot="1">
      <c r="D4" s="566" t="s">
        <v>471</v>
      </c>
      <c r="E4" s="566" t="s">
        <v>472</v>
      </c>
      <c r="F4" s="566" t="s">
        <v>473</v>
      </c>
      <c r="G4" s="566" t="s">
        <v>474</v>
      </c>
    </row>
    <row r="5" spans="2:7" ht="41.4" thickTop="1" thickBot="1">
      <c r="B5" s="568" t="s">
        <v>237</v>
      </c>
      <c r="C5" s="569" t="s">
        <v>475</v>
      </c>
      <c r="D5" s="570">
        <v>32</v>
      </c>
      <c r="E5" s="570">
        <v>50</v>
      </c>
      <c r="F5" s="570">
        <v>4</v>
      </c>
      <c r="G5" s="571">
        <f t="shared" ref="G5:G14" si="0">IF(F5&lt;$E$2,E5,D5)</f>
        <v>32</v>
      </c>
    </row>
    <row r="6" spans="2:7" ht="14.4" thickTop="1">
      <c r="B6" s="907" t="s">
        <v>366</v>
      </c>
      <c r="C6" s="572" t="s">
        <v>367</v>
      </c>
      <c r="D6" s="573">
        <v>33.5</v>
      </c>
      <c r="E6" s="573">
        <v>57.5</v>
      </c>
      <c r="F6" s="573">
        <v>15</v>
      </c>
      <c r="G6" s="574">
        <f t="shared" si="0"/>
        <v>33.5</v>
      </c>
    </row>
    <row r="7" spans="2:7" ht="14.4" thickBot="1">
      <c r="B7" s="908"/>
      <c r="C7" s="575" t="s">
        <v>368</v>
      </c>
      <c r="D7" s="576">
        <v>31</v>
      </c>
      <c r="E7" s="576">
        <v>62</v>
      </c>
      <c r="F7" s="576">
        <v>4</v>
      </c>
      <c r="G7" s="577">
        <f t="shared" si="0"/>
        <v>31</v>
      </c>
    </row>
    <row r="8" spans="2:7" ht="14.4" thickTop="1">
      <c r="B8" s="909" t="s">
        <v>369</v>
      </c>
      <c r="C8" s="578" t="s">
        <v>370</v>
      </c>
      <c r="D8" s="579">
        <v>17</v>
      </c>
      <c r="E8" s="579">
        <v>34</v>
      </c>
      <c r="F8" s="579">
        <v>4</v>
      </c>
      <c r="G8" s="580">
        <f t="shared" si="0"/>
        <v>17</v>
      </c>
    </row>
    <row r="9" spans="2:7" ht="13.8">
      <c r="B9" s="910"/>
      <c r="C9" s="581" t="s">
        <v>371</v>
      </c>
      <c r="D9" s="582">
        <v>17</v>
      </c>
      <c r="E9" s="582">
        <v>34</v>
      </c>
      <c r="F9" s="582">
        <v>4</v>
      </c>
      <c r="G9" s="583">
        <f t="shared" si="0"/>
        <v>17</v>
      </c>
    </row>
    <row r="10" spans="2:7" ht="13.8">
      <c r="B10" s="910"/>
      <c r="C10" s="581" t="s">
        <v>372</v>
      </c>
      <c r="D10" s="582">
        <v>17</v>
      </c>
      <c r="E10" s="582">
        <v>34</v>
      </c>
      <c r="F10" s="582">
        <v>4</v>
      </c>
      <c r="G10" s="583">
        <f t="shared" si="0"/>
        <v>17</v>
      </c>
    </row>
    <row r="11" spans="2:7" ht="14.4" thickBot="1">
      <c r="B11" s="911"/>
      <c r="C11" s="584" t="s">
        <v>373</v>
      </c>
      <c r="D11" s="585">
        <v>17</v>
      </c>
      <c r="E11" s="585">
        <v>34</v>
      </c>
      <c r="F11" s="585">
        <v>4</v>
      </c>
      <c r="G11" s="586">
        <f t="shared" si="0"/>
        <v>17</v>
      </c>
    </row>
    <row r="12" spans="2:7" ht="14.4" thickTop="1">
      <c r="B12" s="912" t="s">
        <v>374</v>
      </c>
      <c r="C12" s="587" t="s">
        <v>220</v>
      </c>
      <c r="D12" s="588">
        <v>18</v>
      </c>
      <c r="E12" s="588">
        <f>18+15.4</f>
        <v>33.4</v>
      </c>
      <c r="F12" s="588">
        <v>9</v>
      </c>
      <c r="G12" s="589">
        <f t="shared" si="0"/>
        <v>18</v>
      </c>
    </row>
    <row r="13" spans="2:7" ht="13.8">
      <c r="B13" s="913"/>
      <c r="C13" s="590" t="s">
        <v>221</v>
      </c>
      <c r="D13" s="591">
        <v>16</v>
      </c>
      <c r="E13" s="591">
        <v>32</v>
      </c>
      <c r="F13" s="591">
        <v>3.5</v>
      </c>
      <c r="G13" s="592">
        <f t="shared" si="0"/>
        <v>16</v>
      </c>
    </row>
    <row r="14" spans="2:7" ht="13.8">
      <c r="B14" s="913"/>
      <c r="C14" s="590" t="s">
        <v>230</v>
      </c>
      <c r="D14" s="591">
        <v>15.4</v>
      </c>
      <c r="E14" s="591">
        <v>26</v>
      </c>
      <c r="F14" s="591">
        <v>3.5</v>
      </c>
      <c r="G14" s="592">
        <f t="shared" si="0"/>
        <v>15.4</v>
      </c>
    </row>
    <row r="15" spans="2:7" ht="13.8">
      <c r="B15" s="913"/>
      <c r="C15" s="590" t="s">
        <v>222</v>
      </c>
      <c r="D15" s="591">
        <v>15.4</v>
      </c>
      <c r="E15" s="591">
        <v>26</v>
      </c>
      <c r="F15" s="591">
        <v>3.5</v>
      </c>
      <c r="G15" s="592">
        <f t="shared" ref="G15:G78" si="1">IF(F15&lt;$E$2,E15,D15)</f>
        <v>15.4</v>
      </c>
    </row>
    <row r="16" spans="2:7" ht="13.8">
      <c r="B16" s="913"/>
      <c r="C16" s="590" t="s">
        <v>223</v>
      </c>
      <c r="D16" s="591">
        <v>16</v>
      </c>
      <c r="E16" s="591">
        <v>26</v>
      </c>
      <c r="F16" s="591">
        <v>4</v>
      </c>
      <c r="G16" s="592">
        <f t="shared" si="1"/>
        <v>16</v>
      </c>
    </row>
    <row r="17" spans="2:7" ht="14.4" thickBot="1">
      <c r="B17" s="914"/>
      <c r="C17" s="593" t="s">
        <v>375</v>
      </c>
      <c r="D17" s="594">
        <v>17</v>
      </c>
      <c r="E17" s="594">
        <v>34</v>
      </c>
      <c r="F17" s="594">
        <v>4</v>
      </c>
      <c r="G17" s="595">
        <f t="shared" si="1"/>
        <v>17</v>
      </c>
    </row>
    <row r="18" spans="2:7" ht="14.4" thickTop="1">
      <c r="B18" s="915" t="s">
        <v>376</v>
      </c>
      <c r="C18" s="596" t="s">
        <v>224</v>
      </c>
      <c r="D18" s="597">
        <v>18</v>
      </c>
      <c r="E18" s="597">
        <v>32</v>
      </c>
      <c r="F18" s="597">
        <v>3.5</v>
      </c>
      <c r="G18" s="598">
        <f t="shared" si="1"/>
        <v>18</v>
      </c>
    </row>
    <row r="19" spans="2:7" ht="13.8">
      <c r="B19" s="916"/>
      <c r="C19" s="599" t="s">
        <v>377</v>
      </c>
      <c r="D19" s="600">
        <v>18</v>
      </c>
      <c r="E19" s="600">
        <v>32</v>
      </c>
      <c r="F19" s="600">
        <v>3.5</v>
      </c>
      <c r="G19" s="601">
        <f t="shared" si="1"/>
        <v>18</v>
      </c>
    </row>
    <row r="20" spans="2:7" ht="13.8">
      <c r="B20" s="916"/>
      <c r="C20" s="599" t="s">
        <v>378</v>
      </c>
      <c r="D20" s="600">
        <v>18</v>
      </c>
      <c r="E20" s="600">
        <v>32</v>
      </c>
      <c r="F20" s="600">
        <v>3.5</v>
      </c>
      <c r="G20" s="601">
        <f t="shared" si="1"/>
        <v>18</v>
      </c>
    </row>
    <row r="21" spans="2:7" ht="13.8">
      <c r="B21" s="916"/>
      <c r="C21" s="599" t="s">
        <v>379</v>
      </c>
      <c r="D21" s="600">
        <v>18</v>
      </c>
      <c r="E21" s="600">
        <v>36</v>
      </c>
      <c r="F21" s="600">
        <v>9</v>
      </c>
      <c r="G21" s="601">
        <f t="shared" si="1"/>
        <v>18</v>
      </c>
    </row>
    <row r="22" spans="2:7" ht="13.8">
      <c r="B22" s="916"/>
      <c r="C22" s="599" t="s">
        <v>380</v>
      </c>
      <c r="D22" s="600">
        <v>18</v>
      </c>
      <c r="E22" s="600">
        <v>32</v>
      </c>
      <c r="F22" s="600">
        <v>3.5</v>
      </c>
      <c r="G22" s="601">
        <f t="shared" si="1"/>
        <v>18</v>
      </c>
    </row>
    <row r="23" spans="2:7" ht="13.8">
      <c r="B23" s="916"/>
      <c r="C23" s="599" t="s">
        <v>381</v>
      </c>
      <c r="D23" s="600">
        <v>18</v>
      </c>
      <c r="E23" s="600">
        <v>32</v>
      </c>
      <c r="F23" s="600">
        <v>3.5</v>
      </c>
      <c r="G23" s="601">
        <f t="shared" si="1"/>
        <v>18</v>
      </c>
    </row>
    <row r="24" spans="2:7" ht="13.8">
      <c r="B24" s="916"/>
      <c r="C24" s="599" t="s">
        <v>247</v>
      </c>
      <c r="D24" s="600">
        <v>18</v>
      </c>
      <c r="E24" s="600">
        <v>32</v>
      </c>
      <c r="F24" s="600">
        <v>3.5</v>
      </c>
      <c r="G24" s="601">
        <f t="shared" si="1"/>
        <v>18</v>
      </c>
    </row>
    <row r="25" spans="2:7" ht="13.8">
      <c r="B25" s="916"/>
      <c r="C25" s="599" t="s">
        <v>229</v>
      </c>
      <c r="D25" s="600">
        <v>15.4</v>
      </c>
      <c r="E25" s="600">
        <v>32</v>
      </c>
      <c r="F25" s="600">
        <v>3.5</v>
      </c>
      <c r="G25" s="601">
        <f t="shared" si="1"/>
        <v>15.4</v>
      </c>
    </row>
    <row r="26" spans="2:7" ht="13.8">
      <c r="B26" s="916"/>
      <c r="C26" s="599" t="s">
        <v>382</v>
      </c>
      <c r="D26" s="600">
        <v>16</v>
      </c>
      <c r="E26" s="600">
        <v>26</v>
      </c>
      <c r="F26" s="600">
        <v>3.5</v>
      </c>
      <c r="G26" s="601">
        <f t="shared" si="1"/>
        <v>16</v>
      </c>
    </row>
    <row r="27" spans="2:7" ht="13.8">
      <c r="B27" s="916"/>
      <c r="C27" s="599" t="s">
        <v>383</v>
      </c>
      <c r="D27" s="600">
        <v>16</v>
      </c>
      <c r="E27" s="600">
        <v>32</v>
      </c>
      <c r="F27" s="600">
        <v>3.5</v>
      </c>
      <c r="G27" s="601">
        <f t="shared" si="1"/>
        <v>16</v>
      </c>
    </row>
    <row r="28" spans="2:7" ht="13.8">
      <c r="B28" s="916"/>
      <c r="C28" s="599" t="s">
        <v>384</v>
      </c>
      <c r="D28" s="600">
        <v>16</v>
      </c>
      <c r="E28" s="600">
        <v>32</v>
      </c>
      <c r="F28" s="600">
        <v>3.5</v>
      </c>
      <c r="G28" s="601">
        <f t="shared" si="1"/>
        <v>16</v>
      </c>
    </row>
    <row r="29" spans="2:7" ht="13.8">
      <c r="B29" s="916"/>
      <c r="C29" s="599" t="s">
        <v>225</v>
      </c>
      <c r="D29" s="600">
        <v>16</v>
      </c>
      <c r="E29" s="600">
        <v>32</v>
      </c>
      <c r="F29" s="600">
        <v>3.5</v>
      </c>
      <c r="G29" s="601">
        <f t="shared" si="1"/>
        <v>16</v>
      </c>
    </row>
    <row r="30" spans="2:7" ht="13.8">
      <c r="B30" s="916"/>
      <c r="C30" s="599" t="s">
        <v>385</v>
      </c>
      <c r="D30" s="600">
        <v>18</v>
      </c>
      <c r="E30" s="600">
        <v>32</v>
      </c>
      <c r="F30" s="600">
        <v>4</v>
      </c>
      <c r="G30" s="601">
        <f t="shared" si="1"/>
        <v>18</v>
      </c>
    </row>
    <row r="31" spans="2:7" ht="14.4" thickBot="1">
      <c r="B31" s="917"/>
      <c r="C31" s="602" t="s">
        <v>386</v>
      </c>
      <c r="D31" s="603">
        <v>15.5</v>
      </c>
      <c r="E31" s="603">
        <v>31</v>
      </c>
      <c r="F31" s="603">
        <v>4</v>
      </c>
      <c r="G31" s="604">
        <f t="shared" si="1"/>
        <v>15.5</v>
      </c>
    </row>
    <row r="32" spans="2:7" ht="14.4" thickTop="1">
      <c r="B32" s="918" t="s">
        <v>387</v>
      </c>
      <c r="C32" s="605" t="s">
        <v>226</v>
      </c>
      <c r="D32" s="606">
        <v>18</v>
      </c>
      <c r="E32" s="606">
        <v>32</v>
      </c>
      <c r="F32" s="606">
        <v>3.5</v>
      </c>
      <c r="G32" s="607">
        <f t="shared" si="1"/>
        <v>18</v>
      </c>
    </row>
    <row r="33" spans="2:7" ht="13.8">
      <c r="B33" s="919"/>
      <c r="C33" s="608" t="s">
        <v>388</v>
      </c>
      <c r="D33" s="609">
        <v>18</v>
      </c>
      <c r="E33" s="609" t="s">
        <v>466</v>
      </c>
      <c r="F33" s="609" t="s">
        <v>466</v>
      </c>
      <c r="G33" s="610">
        <v>18</v>
      </c>
    </row>
    <row r="34" spans="2:7" ht="13.8">
      <c r="B34" s="919"/>
      <c r="C34" s="608" t="s">
        <v>389</v>
      </c>
      <c r="D34" s="609">
        <v>16</v>
      </c>
      <c r="E34" s="609">
        <v>32</v>
      </c>
      <c r="F34" s="609">
        <v>3.5</v>
      </c>
      <c r="G34" s="610">
        <f t="shared" si="1"/>
        <v>16</v>
      </c>
    </row>
    <row r="35" spans="2:7" ht="13.8">
      <c r="B35" s="919"/>
      <c r="C35" s="608" t="s">
        <v>227</v>
      </c>
      <c r="D35" s="609">
        <v>18</v>
      </c>
      <c r="E35" s="609">
        <v>32</v>
      </c>
      <c r="F35" s="609">
        <v>3.5</v>
      </c>
      <c r="G35" s="610">
        <f t="shared" si="1"/>
        <v>18</v>
      </c>
    </row>
    <row r="36" spans="2:7" ht="13.8">
      <c r="B36" s="919"/>
      <c r="C36" s="608" t="s">
        <v>228</v>
      </c>
      <c r="D36" s="609">
        <v>18</v>
      </c>
      <c r="E36" s="609">
        <v>32</v>
      </c>
      <c r="F36" s="609">
        <v>4</v>
      </c>
      <c r="G36" s="610">
        <f t="shared" si="1"/>
        <v>18</v>
      </c>
    </row>
    <row r="37" spans="2:7" ht="13.8">
      <c r="B37" s="919"/>
      <c r="C37" s="608" t="s">
        <v>390</v>
      </c>
      <c r="D37" s="609">
        <v>18</v>
      </c>
      <c r="E37" s="609">
        <v>32</v>
      </c>
      <c r="F37" s="609">
        <v>4</v>
      </c>
      <c r="G37" s="610">
        <f t="shared" si="1"/>
        <v>18</v>
      </c>
    </row>
    <row r="38" spans="2:7" ht="13.8">
      <c r="B38" s="919"/>
      <c r="C38" s="608" t="s">
        <v>391</v>
      </c>
      <c r="D38" s="609">
        <v>18</v>
      </c>
      <c r="E38" s="609">
        <v>32</v>
      </c>
      <c r="F38" s="609">
        <v>4</v>
      </c>
      <c r="G38" s="610">
        <f t="shared" si="1"/>
        <v>18</v>
      </c>
    </row>
    <row r="39" spans="2:7" ht="14.4" thickBot="1">
      <c r="B39" s="920"/>
      <c r="C39" s="611" t="s">
        <v>392</v>
      </c>
      <c r="D39" s="612">
        <v>16</v>
      </c>
      <c r="E39" s="612">
        <v>28</v>
      </c>
      <c r="F39" s="612">
        <v>4</v>
      </c>
      <c r="G39" s="613">
        <f t="shared" si="1"/>
        <v>16</v>
      </c>
    </row>
    <row r="40" spans="2:7" ht="14.4" thickTop="1">
      <c r="B40" s="921" t="s">
        <v>393</v>
      </c>
      <c r="C40" s="614" t="s">
        <v>220</v>
      </c>
      <c r="D40" s="615">
        <v>60</v>
      </c>
      <c r="E40" s="615">
        <v>120</v>
      </c>
      <c r="F40" s="615">
        <v>30</v>
      </c>
      <c r="G40" s="616">
        <f t="shared" si="1"/>
        <v>60</v>
      </c>
    </row>
    <row r="41" spans="2:7" ht="13.8">
      <c r="B41" s="922"/>
      <c r="C41" s="617" t="s">
        <v>221</v>
      </c>
      <c r="D41" s="618">
        <v>60</v>
      </c>
      <c r="E41" s="618">
        <f t="shared" ref="E41:E44" si="2">D41*2</f>
        <v>120</v>
      </c>
      <c r="F41" s="618">
        <v>25</v>
      </c>
      <c r="G41" s="619">
        <f t="shared" si="1"/>
        <v>60</v>
      </c>
    </row>
    <row r="42" spans="2:7" ht="13.8">
      <c r="B42" s="922"/>
      <c r="C42" s="617" t="s">
        <v>230</v>
      </c>
      <c r="D42" s="618">
        <v>60</v>
      </c>
      <c r="E42" s="618">
        <f t="shared" si="2"/>
        <v>120</v>
      </c>
      <c r="F42" s="618">
        <v>20</v>
      </c>
      <c r="G42" s="619">
        <f t="shared" si="1"/>
        <v>60</v>
      </c>
    </row>
    <row r="43" spans="2:7" ht="13.8">
      <c r="B43" s="922"/>
      <c r="C43" s="617" t="s">
        <v>222</v>
      </c>
      <c r="D43" s="618">
        <v>60</v>
      </c>
      <c r="E43" s="618">
        <f t="shared" si="2"/>
        <v>120</v>
      </c>
      <c r="F43" s="618">
        <v>14</v>
      </c>
      <c r="G43" s="619">
        <f t="shared" si="1"/>
        <v>60</v>
      </c>
    </row>
    <row r="44" spans="2:7" ht="13.8">
      <c r="B44" s="922"/>
      <c r="C44" s="617" t="s">
        <v>223</v>
      </c>
      <c r="D44" s="618">
        <v>60</v>
      </c>
      <c r="E44" s="618">
        <f t="shared" si="2"/>
        <v>120</v>
      </c>
      <c r="F44" s="618">
        <v>11</v>
      </c>
      <c r="G44" s="619">
        <f t="shared" si="1"/>
        <v>60</v>
      </c>
    </row>
    <row r="45" spans="2:7" ht="13.8">
      <c r="B45" s="922"/>
      <c r="C45" s="617" t="s">
        <v>224</v>
      </c>
      <c r="D45" s="618">
        <v>42</v>
      </c>
      <c r="E45" s="618">
        <f>D45*2</f>
        <v>84</v>
      </c>
      <c r="F45" s="618">
        <v>4</v>
      </c>
      <c r="G45" s="619">
        <f t="shared" si="1"/>
        <v>42</v>
      </c>
    </row>
    <row r="46" spans="2:7" ht="13.8">
      <c r="B46" s="922"/>
      <c r="C46" s="617" t="s">
        <v>377</v>
      </c>
      <c r="D46" s="618">
        <v>46</v>
      </c>
      <c r="E46" s="618">
        <f t="shared" ref="E46:E59" si="3">D46*2</f>
        <v>92</v>
      </c>
      <c r="F46" s="618">
        <v>4.5</v>
      </c>
      <c r="G46" s="619">
        <f t="shared" si="1"/>
        <v>46</v>
      </c>
    </row>
    <row r="47" spans="2:7" ht="13.8">
      <c r="B47" s="922"/>
      <c r="C47" s="617" t="s">
        <v>378</v>
      </c>
      <c r="D47" s="618">
        <v>34</v>
      </c>
      <c r="E47" s="618">
        <f t="shared" si="3"/>
        <v>68</v>
      </c>
      <c r="F47" s="618">
        <v>4.5</v>
      </c>
      <c r="G47" s="619">
        <f t="shared" si="1"/>
        <v>34</v>
      </c>
    </row>
    <row r="48" spans="2:7" ht="13.8">
      <c r="B48" s="922"/>
      <c r="C48" s="617" t="s">
        <v>379</v>
      </c>
      <c r="D48" s="618">
        <v>33</v>
      </c>
      <c r="E48" s="618">
        <f t="shared" si="3"/>
        <v>66</v>
      </c>
      <c r="F48" s="618">
        <v>4.5</v>
      </c>
      <c r="G48" s="619">
        <f t="shared" si="1"/>
        <v>33</v>
      </c>
    </row>
    <row r="49" spans="2:7" ht="13.8">
      <c r="B49" s="922"/>
      <c r="C49" s="617" t="s">
        <v>380</v>
      </c>
      <c r="D49" s="618">
        <v>29</v>
      </c>
      <c r="E49" s="618">
        <f t="shared" si="3"/>
        <v>58</v>
      </c>
      <c r="F49" s="618">
        <v>4.5</v>
      </c>
      <c r="G49" s="619">
        <f t="shared" si="1"/>
        <v>29</v>
      </c>
    </row>
    <row r="50" spans="2:7" ht="13.8">
      <c r="B50" s="922"/>
      <c r="C50" s="617" t="s">
        <v>381</v>
      </c>
      <c r="D50" s="618">
        <v>60</v>
      </c>
      <c r="E50" s="618">
        <f t="shared" si="3"/>
        <v>120</v>
      </c>
      <c r="F50" s="618">
        <v>12</v>
      </c>
      <c r="G50" s="619">
        <f t="shared" si="1"/>
        <v>60</v>
      </c>
    </row>
    <row r="51" spans="2:7" ht="13.8">
      <c r="B51" s="922"/>
      <c r="C51" s="617" t="s">
        <v>247</v>
      </c>
      <c r="D51" s="618">
        <v>44</v>
      </c>
      <c r="E51" s="618">
        <f t="shared" si="3"/>
        <v>88</v>
      </c>
      <c r="F51" s="618">
        <v>4</v>
      </c>
      <c r="G51" s="619">
        <f t="shared" si="1"/>
        <v>44</v>
      </c>
    </row>
    <row r="52" spans="2:7" ht="13.8">
      <c r="B52" s="922"/>
      <c r="C52" s="617" t="s">
        <v>229</v>
      </c>
      <c r="D52" s="618">
        <v>45</v>
      </c>
      <c r="E52" s="618">
        <f t="shared" si="3"/>
        <v>90</v>
      </c>
      <c r="F52" s="618">
        <v>4</v>
      </c>
      <c r="G52" s="619">
        <f t="shared" si="1"/>
        <v>45</v>
      </c>
    </row>
    <row r="53" spans="2:7" ht="13.8">
      <c r="B53" s="922"/>
      <c r="C53" s="617" t="s">
        <v>382</v>
      </c>
      <c r="D53" s="618">
        <v>33</v>
      </c>
      <c r="E53" s="618">
        <f t="shared" si="3"/>
        <v>66</v>
      </c>
      <c r="F53" s="618">
        <v>4</v>
      </c>
      <c r="G53" s="619">
        <f t="shared" si="1"/>
        <v>33</v>
      </c>
    </row>
    <row r="54" spans="2:7" ht="13.8">
      <c r="B54" s="922"/>
      <c r="C54" s="617" t="s">
        <v>383</v>
      </c>
      <c r="D54" s="618">
        <v>28</v>
      </c>
      <c r="E54" s="618">
        <f t="shared" si="3"/>
        <v>56</v>
      </c>
      <c r="F54" s="618">
        <v>4</v>
      </c>
      <c r="G54" s="619">
        <f t="shared" si="1"/>
        <v>28</v>
      </c>
    </row>
    <row r="55" spans="2:7" ht="13.8">
      <c r="B55" s="922"/>
      <c r="C55" s="617" t="s">
        <v>384</v>
      </c>
      <c r="D55" s="618">
        <v>28</v>
      </c>
      <c r="E55" s="618">
        <f t="shared" si="3"/>
        <v>56</v>
      </c>
      <c r="F55" s="618">
        <v>4.1669999999999998</v>
      </c>
      <c r="G55" s="619">
        <f t="shared" si="1"/>
        <v>28</v>
      </c>
    </row>
    <row r="56" spans="2:7" ht="13.8">
      <c r="B56" s="922"/>
      <c r="C56" s="617" t="s">
        <v>225</v>
      </c>
      <c r="D56" s="618">
        <v>25.8</v>
      </c>
      <c r="E56" s="618">
        <f t="shared" si="3"/>
        <v>51.6</v>
      </c>
      <c r="F56" s="618">
        <v>4.1669999999999998</v>
      </c>
      <c r="G56" s="619">
        <f t="shared" si="1"/>
        <v>25.8</v>
      </c>
    </row>
    <row r="57" spans="2:7" ht="13.8">
      <c r="B57" s="922"/>
      <c r="C57" s="617" t="s">
        <v>385</v>
      </c>
      <c r="D57" s="618">
        <v>34</v>
      </c>
      <c r="E57" s="618">
        <f t="shared" si="3"/>
        <v>68</v>
      </c>
      <c r="F57" s="618">
        <v>4.3</v>
      </c>
      <c r="G57" s="619">
        <f t="shared" si="1"/>
        <v>34</v>
      </c>
    </row>
    <row r="58" spans="2:7" ht="13.8">
      <c r="B58" s="922"/>
      <c r="C58" s="617" t="s">
        <v>226</v>
      </c>
      <c r="D58" s="618">
        <v>29.7</v>
      </c>
      <c r="E58" s="618">
        <f t="shared" si="3"/>
        <v>59.4</v>
      </c>
      <c r="F58" s="618">
        <v>4.3</v>
      </c>
      <c r="G58" s="619">
        <f t="shared" si="1"/>
        <v>29.7</v>
      </c>
    </row>
    <row r="59" spans="2:7" ht="14.4" thickBot="1">
      <c r="B59" s="923"/>
      <c r="C59" s="620" t="s">
        <v>388</v>
      </c>
      <c r="D59" s="621">
        <v>28.3</v>
      </c>
      <c r="E59" s="618">
        <f t="shared" si="3"/>
        <v>56.6</v>
      </c>
      <c r="F59" s="621">
        <v>4.0999999999999996</v>
      </c>
      <c r="G59" s="622">
        <f t="shared" si="1"/>
        <v>28.3</v>
      </c>
    </row>
    <row r="60" spans="2:7" ht="14.4" thickTop="1">
      <c r="B60" s="901" t="s">
        <v>394</v>
      </c>
      <c r="C60" s="623" t="s">
        <v>220</v>
      </c>
      <c r="D60" s="624">
        <v>60</v>
      </c>
      <c r="E60" s="624">
        <v>120</v>
      </c>
      <c r="F60" s="624">
        <v>30</v>
      </c>
      <c r="G60" s="625">
        <f t="shared" si="1"/>
        <v>60</v>
      </c>
    </row>
    <row r="61" spans="2:7" ht="13.8">
      <c r="B61" s="902"/>
      <c r="C61" s="626" t="s">
        <v>221</v>
      </c>
      <c r="D61" s="627">
        <v>60</v>
      </c>
      <c r="E61" s="627">
        <f t="shared" ref="E61:E64" si="4">D61*2</f>
        <v>120</v>
      </c>
      <c r="F61" s="627">
        <v>25</v>
      </c>
      <c r="G61" s="628">
        <f t="shared" si="1"/>
        <v>60</v>
      </c>
    </row>
    <row r="62" spans="2:7" ht="13.8">
      <c r="B62" s="902"/>
      <c r="C62" s="626" t="s">
        <v>230</v>
      </c>
      <c r="D62" s="627">
        <v>59</v>
      </c>
      <c r="E62" s="627">
        <f t="shared" si="4"/>
        <v>118</v>
      </c>
      <c r="F62" s="627">
        <v>20</v>
      </c>
      <c r="G62" s="628">
        <f t="shared" si="1"/>
        <v>59</v>
      </c>
    </row>
    <row r="63" spans="2:7" ht="13.8">
      <c r="B63" s="902"/>
      <c r="C63" s="626" t="s">
        <v>222</v>
      </c>
      <c r="D63" s="627">
        <v>54</v>
      </c>
      <c r="E63" s="627">
        <f t="shared" si="4"/>
        <v>108</v>
      </c>
      <c r="F63" s="627">
        <v>14</v>
      </c>
      <c r="G63" s="628">
        <f t="shared" si="1"/>
        <v>54</v>
      </c>
    </row>
    <row r="64" spans="2:7" ht="13.8">
      <c r="B64" s="902"/>
      <c r="C64" s="626" t="s">
        <v>223</v>
      </c>
      <c r="D64" s="627">
        <v>52</v>
      </c>
      <c r="E64" s="627">
        <f t="shared" si="4"/>
        <v>104</v>
      </c>
      <c r="F64" s="627">
        <v>11</v>
      </c>
      <c r="G64" s="628">
        <f t="shared" si="1"/>
        <v>52</v>
      </c>
    </row>
    <row r="65" spans="2:7" ht="13.8">
      <c r="B65" s="902"/>
      <c r="C65" s="626" t="s">
        <v>224</v>
      </c>
      <c r="D65" s="627">
        <v>36</v>
      </c>
      <c r="E65" s="627">
        <f>D65*2</f>
        <v>72</v>
      </c>
      <c r="F65" s="627">
        <v>4</v>
      </c>
      <c r="G65" s="628">
        <f t="shared" si="1"/>
        <v>36</v>
      </c>
    </row>
    <row r="66" spans="2:7" ht="13.8">
      <c r="B66" s="902"/>
      <c r="C66" s="626" t="s">
        <v>377</v>
      </c>
      <c r="D66" s="627">
        <v>38</v>
      </c>
      <c r="E66" s="627">
        <f t="shared" ref="E66:E99" si="5">D66*2</f>
        <v>76</v>
      </c>
      <c r="F66" s="627">
        <v>4.5</v>
      </c>
      <c r="G66" s="628">
        <f t="shared" si="1"/>
        <v>38</v>
      </c>
    </row>
    <row r="67" spans="2:7" ht="13.8">
      <c r="B67" s="902"/>
      <c r="C67" s="626" t="s">
        <v>378</v>
      </c>
      <c r="D67" s="627">
        <v>29</v>
      </c>
      <c r="E67" s="627">
        <f t="shared" si="5"/>
        <v>58</v>
      </c>
      <c r="F67" s="627">
        <v>4.5</v>
      </c>
      <c r="G67" s="628">
        <f t="shared" si="1"/>
        <v>29</v>
      </c>
    </row>
    <row r="68" spans="2:7" ht="13.8">
      <c r="B68" s="902"/>
      <c r="C68" s="626" t="s">
        <v>379</v>
      </c>
      <c r="D68" s="627">
        <v>27</v>
      </c>
      <c r="E68" s="627">
        <f t="shared" si="5"/>
        <v>54</v>
      </c>
      <c r="F68" s="627">
        <v>4.5</v>
      </c>
      <c r="G68" s="628">
        <f t="shared" si="1"/>
        <v>27</v>
      </c>
    </row>
    <row r="69" spans="2:7" ht="13.8">
      <c r="B69" s="902"/>
      <c r="C69" s="626" t="s">
        <v>380</v>
      </c>
      <c r="D69" s="627">
        <v>24</v>
      </c>
      <c r="E69" s="627">
        <f t="shared" si="5"/>
        <v>48</v>
      </c>
      <c r="F69" s="627">
        <v>4.5</v>
      </c>
      <c r="G69" s="628">
        <f t="shared" si="1"/>
        <v>24</v>
      </c>
    </row>
    <row r="70" spans="2:7" ht="13.8">
      <c r="B70" s="902"/>
      <c r="C70" s="626" t="s">
        <v>381</v>
      </c>
      <c r="D70" s="627">
        <v>53</v>
      </c>
      <c r="E70" s="627">
        <f t="shared" si="5"/>
        <v>106</v>
      </c>
      <c r="F70" s="627">
        <v>12</v>
      </c>
      <c r="G70" s="628">
        <f t="shared" si="1"/>
        <v>53</v>
      </c>
    </row>
    <row r="71" spans="2:7" ht="13.8">
      <c r="B71" s="902"/>
      <c r="C71" s="626" t="s">
        <v>247</v>
      </c>
      <c r="D71" s="627">
        <v>37</v>
      </c>
      <c r="E71" s="627">
        <f t="shared" si="5"/>
        <v>74</v>
      </c>
      <c r="F71" s="627">
        <v>4</v>
      </c>
      <c r="G71" s="628">
        <f t="shared" si="1"/>
        <v>37</v>
      </c>
    </row>
    <row r="72" spans="2:7" ht="13.8">
      <c r="B72" s="902"/>
      <c r="C72" s="626" t="s">
        <v>229</v>
      </c>
      <c r="D72" s="627">
        <v>39</v>
      </c>
      <c r="E72" s="627">
        <f t="shared" si="5"/>
        <v>78</v>
      </c>
      <c r="F72" s="627">
        <v>4</v>
      </c>
      <c r="G72" s="628">
        <f t="shared" si="1"/>
        <v>39</v>
      </c>
    </row>
    <row r="73" spans="2:7" ht="13.8">
      <c r="B73" s="902"/>
      <c r="C73" s="626" t="s">
        <v>382</v>
      </c>
      <c r="D73" s="627">
        <v>28</v>
      </c>
      <c r="E73" s="627">
        <f t="shared" si="5"/>
        <v>56</v>
      </c>
      <c r="F73" s="627">
        <v>4</v>
      </c>
      <c r="G73" s="628">
        <f t="shared" si="1"/>
        <v>28</v>
      </c>
    </row>
    <row r="74" spans="2:7" ht="13.8">
      <c r="B74" s="902"/>
      <c r="C74" s="626" t="s">
        <v>383</v>
      </c>
      <c r="D74" s="627">
        <v>24</v>
      </c>
      <c r="E74" s="627">
        <f t="shared" si="5"/>
        <v>48</v>
      </c>
      <c r="F74" s="627">
        <v>4</v>
      </c>
      <c r="G74" s="628">
        <f t="shared" si="1"/>
        <v>24</v>
      </c>
    </row>
    <row r="75" spans="2:7" ht="13.8">
      <c r="B75" s="902"/>
      <c r="C75" s="626" t="s">
        <v>384</v>
      </c>
      <c r="D75" s="627">
        <v>20</v>
      </c>
      <c r="E75" s="627">
        <f t="shared" si="5"/>
        <v>40</v>
      </c>
      <c r="F75" s="627">
        <v>4.1669999999999998</v>
      </c>
      <c r="G75" s="628">
        <f t="shared" si="1"/>
        <v>20</v>
      </c>
    </row>
    <row r="76" spans="2:7" ht="13.8">
      <c r="B76" s="902"/>
      <c r="C76" s="626" t="s">
        <v>225</v>
      </c>
      <c r="D76" s="627">
        <v>22</v>
      </c>
      <c r="E76" s="627">
        <f t="shared" si="5"/>
        <v>44</v>
      </c>
      <c r="F76" s="627">
        <v>4.1669999999999998</v>
      </c>
      <c r="G76" s="628">
        <f t="shared" si="1"/>
        <v>22</v>
      </c>
    </row>
    <row r="77" spans="2:7" ht="13.8">
      <c r="B77" s="902"/>
      <c r="C77" s="626" t="s">
        <v>385</v>
      </c>
      <c r="D77" s="627">
        <v>29</v>
      </c>
      <c r="E77" s="627">
        <f t="shared" si="5"/>
        <v>58</v>
      </c>
      <c r="F77" s="627">
        <v>4.3</v>
      </c>
      <c r="G77" s="628">
        <f t="shared" si="1"/>
        <v>29</v>
      </c>
    </row>
    <row r="78" spans="2:7" ht="13.8">
      <c r="B78" s="902"/>
      <c r="C78" s="626" t="s">
        <v>226</v>
      </c>
      <c r="D78" s="627">
        <v>25.1</v>
      </c>
      <c r="E78" s="627">
        <f t="shared" si="5"/>
        <v>50.2</v>
      </c>
      <c r="F78" s="627">
        <v>4.3</v>
      </c>
      <c r="G78" s="628">
        <f t="shared" si="1"/>
        <v>25.1</v>
      </c>
    </row>
    <row r="79" spans="2:7" ht="14.4" thickBot="1">
      <c r="B79" s="903"/>
      <c r="C79" s="629" t="s">
        <v>388</v>
      </c>
      <c r="D79" s="630">
        <v>24.2</v>
      </c>
      <c r="E79" s="630">
        <f t="shared" si="5"/>
        <v>48.4</v>
      </c>
      <c r="F79" s="630">
        <v>4.0999999999999996</v>
      </c>
      <c r="G79" s="631">
        <f t="shared" ref="G79:G99" si="6">IF(F79&lt;$E$2,E79,D79)</f>
        <v>24.2</v>
      </c>
    </row>
    <row r="80" spans="2:7" ht="14.4" thickTop="1">
      <c r="B80" s="904" t="s">
        <v>395</v>
      </c>
      <c r="C80" s="632" t="s">
        <v>220</v>
      </c>
      <c r="D80" s="633">
        <v>60</v>
      </c>
      <c r="E80" s="633">
        <f t="shared" si="5"/>
        <v>120</v>
      </c>
      <c r="F80" s="633">
        <v>30</v>
      </c>
      <c r="G80" s="634">
        <f t="shared" si="6"/>
        <v>60</v>
      </c>
    </row>
    <row r="81" spans="2:7" ht="13.8">
      <c r="B81" s="905"/>
      <c r="C81" s="635" t="s">
        <v>221</v>
      </c>
      <c r="D81" s="636">
        <v>60</v>
      </c>
      <c r="E81" s="636">
        <f t="shared" si="5"/>
        <v>120</v>
      </c>
      <c r="F81" s="636">
        <v>25</v>
      </c>
      <c r="G81" s="637">
        <f t="shared" si="6"/>
        <v>60</v>
      </c>
    </row>
    <row r="82" spans="2:7" ht="13.8">
      <c r="B82" s="905"/>
      <c r="C82" s="635" t="s">
        <v>230</v>
      </c>
      <c r="D82" s="636">
        <v>57</v>
      </c>
      <c r="E82" s="636">
        <f t="shared" si="5"/>
        <v>114</v>
      </c>
      <c r="F82" s="636">
        <v>20</v>
      </c>
      <c r="G82" s="637">
        <f t="shared" si="6"/>
        <v>57</v>
      </c>
    </row>
    <row r="83" spans="2:7" ht="13.8">
      <c r="B83" s="905"/>
      <c r="C83" s="635" t="s">
        <v>222</v>
      </c>
      <c r="D83" s="636">
        <v>49</v>
      </c>
      <c r="E83" s="636">
        <f t="shared" si="5"/>
        <v>98</v>
      </c>
      <c r="F83" s="636">
        <v>14</v>
      </c>
      <c r="G83" s="637">
        <f t="shared" si="6"/>
        <v>49</v>
      </c>
    </row>
    <row r="84" spans="2:7" ht="13.8">
      <c r="B84" s="905"/>
      <c r="C84" s="635" t="s">
        <v>223</v>
      </c>
      <c r="D84" s="636">
        <v>44</v>
      </c>
      <c r="E84" s="636">
        <f t="shared" si="5"/>
        <v>88</v>
      </c>
      <c r="F84" s="636">
        <v>11</v>
      </c>
      <c r="G84" s="637">
        <f t="shared" si="6"/>
        <v>44</v>
      </c>
    </row>
    <row r="85" spans="2:7" ht="13.8">
      <c r="B85" s="905"/>
      <c r="C85" s="635" t="s">
        <v>224</v>
      </c>
      <c r="D85" s="636">
        <v>30</v>
      </c>
      <c r="E85" s="636">
        <f t="shared" si="5"/>
        <v>60</v>
      </c>
      <c r="F85" s="636">
        <v>4</v>
      </c>
      <c r="G85" s="637">
        <f t="shared" si="6"/>
        <v>30</v>
      </c>
    </row>
    <row r="86" spans="2:7" ht="13.8">
      <c r="B86" s="905"/>
      <c r="C86" s="635" t="s">
        <v>377</v>
      </c>
      <c r="D86" s="636">
        <v>31</v>
      </c>
      <c r="E86" s="636">
        <f t="shared" si="5"/>
        <v>62</v>
      </c>
      <c r="F86" s="636">
        <v>4.5</v>
      </c>
      <c r="G86" s="637">
        <f t="shared" si="6"/>
        <v>31</v>
      </c>
    </row>
    <row r="87" spans="2:7" ht="13.8">
      <c r="B87" s="905"/>
      <c r="C87" s="635" t="s">
        <v>378</v>
      </c>
      <c r="D87" s="636">
        <v>24</v>
      </c>
      <c r="E87" s="636">
        <f t="shared" si="5"/>
        <v>48</v>
      </c>
      <c r="F87" s="636">
        <v>4.5</v>
      </c>
      <c r="G87" s="637">
        <f t="shared" si="6"/>
        <v>24</v>
      </c>
    </row>
    <row r="88" spans="2:7" ht="13.8">
      <c r="B88" s="905"/>
      <c r="C88" s="635" t="s">
        <v>379</v>
      </c>
      <c r="D88" s="636">
        <v>22</v>
      </c>
      <c r="E88" s="636">
        <f t="shared" si="5"/>
        <v>44</v>
      </c>
      <c r="F88" s="636">
        <v>4.5</v>
      </c>
      <c r="G88" s="637">
        <f t="shared" si="6"/>
        <v>22</v>
      </c>
    </row>
    <row r="89" spans="2:7" ht="13.8">
      <c r="B89" s="905"/>
      <c r="C89" s="635" t="s">
        <v>380</v>
      </c>
      <c r="D89" s="636">
        <v>20</v>
      </c>
      <c r="E89" s="636">
        <f t="shared" si="5"/>
        <v>40</v>
      </c>
      <c r="F89" s="636">
        <v>4.5</v>
      </c>
      <c r="G89" s="637">
        <f t="shared" si="6"/>
        <v>20</v>
      </c>
    </row>
    <row r="90" spans="2:7" ht="13.8">
      <c r="B90" s="905"/>
      <c r="C90" s="635" t="s">
        <v>381</v>
      </c>
      <c r="D90" s="636">
        <v>46</v>
      </c>
      <c r="E90" s="636">
        <f t="shared" si="5"/>
        <v>92</v>
      </c>
      <c r="F90" s="636">
        <v>12</v>
      </c>
      <c r="G90" s="637">
        <f t="shared" si="6"/>
        <v>46</v>
      </c>
    </row>
    <row r="91" spans="2:7" ht="13.8">
      <c r="B91" s="905"/>
      <c r="C91" s="635" t="s">
        <v>247</v>
      </c>
      <c r="D91" s="636">
        <v>31</v>
      </c>
      <c r="E91" s="636">
        <f t="shared" si="5"/>
        <v>62</v>
      </c>
      <c r="F91" s="636">
        <v>4</v>
      </c>
      <c r="G91" s="637">
        <f t="shared" si="6"/>
        <v>31</v>
      </c>
    </row>
    <row r="92" spans="2:7" ht="13.8">
      <c r="B92" s="905"/>
      <c r="C92" s="635" t="s">
        <v>229</v>
      </c>
      <c r="D92" s="636">
        <v>34</v>
      </c>
      <c r="E92" s="636">
        <f t="shared" si="5"/>
        <v>68</v>
      </c>
      <c r="F92" s="636">
        <v>4</v>
      </c>
      <c r="G92" s="637">
        <f t="shared" si="6"/>
        <v>34</v>
      </c>
    </row>
    <row r="93" spans="2:7" ht="13.8">
      <c r="B93" s="905"/>
      <c r="C93" s="635" t="s">
        <v>382</v>
      </c>
      <c r="D93" s="636">
        <v>24</v>
      </c>
      <c r="E93" s="636">
        <f t="shared" si="5"/>
        <v>48</v>
      </c>
      <c r="F93" s="636">
        <v>4</v>
      </c>
      <c r="G93" s="637">
        <f t="shared" si="6"/>
        <v>24</v>
      </c>
    </row>
    <row r="94" spans="2:7" ht="13.8">
      <c r="B94" s="905"/>
      <c r="C94" s="635" t="s">
        <v>383</v>
      </c>
      <c r="D94" s="636">
        <v>20</v>
      </c>
      <c r="E94" s="636">
        <f t="shared" si="5"/>
        <v>40</v>
      </c>
      <c r="F94" s="636">
        <v>4</v>
      </c>
      <c r="G94" s="637">
        <f t="shared" si="6"/>
        <v>20</v>
      </c>
    </row>
    <row r="95" spans="2:7" ht="13.8">
      <c r="B95" s="905"/>
      <c r="C95" s="635" t="s">
        <v>384</v>
      </c>
      <c r="D95" s="636">
        <v>17</v>
      </c>
      <c r="E95" s="636">
        <f t="shared" si="5"/>
        <v>34</v>
      </c>
      <c r="F95" s="636">
        <v>4.1669999999999998</v>
      </c>
      <c r="G95" s="637">
        <f t="shared" si="6"/>
        <v>17</v>
      </c>
    </row>
    <row r="96" spans="2:7" ht="13.8">
      <c r="B96" s="905"/>
      <c r="C96" s="635" t="s">
        <v>225</v>
      </c>
      <c r="D96" s="636">
        <v>17.3</v>
      </c>
      <c r="E96" s="636">
        <f t="shared" si="5"/>
        <v>34.6</v>
      </c>
      <c r="F96" s="636">
        <v>4.1669999999999998</v>
      </c>
      <c r="G96" s="637">
        <f t="shared" si="6"/>
        <v>17.3</v>
      </c>
    </row>
    <row r="97" spans="2:7" ht="13.8">
      <c r="B97" s="905"/>
      <c r="C97" s="635" t="s">
        <v>385</v>
      </c>
      <c r="D97" s="636">
        <v>24</v>
      </c>
      <c r="E97" s="636">
        <f t="shared" si="5"/>
        <v>48</v>
      </c>
      <c r="F97" s="636">
        <v>4.3</v>
      </c>
      <c r="G97" s="637">
        <f t="shared" si="6"/>
        <v>24</v>
      </c>
    </row>
    <row r="98" spans="2:7" ht="13.8">
      <c r="B98" s="905"/>
      <c r="C98" s="635" t="s">
        <v>226</v>
      </c>
      <c r="D98" s="636">
        <v>21.5</v>
      </c>
      <c r="E98" s="636">
        <f t="shared" si="5"/>
        <v>43</v>
      </c>
      <c r="F98" s="636">
        <v>4.3</v>
      </c>
      <c r="G98" s="637">
        <f t="shared" si="6"/>
        <v>21.5</v>
      </c>
    </row>
    <row r="99" spans="2:7" ht="14.4" thickBot="1">
      <c r="B99" s="906"/>
      <c r="C99" s="638" t="s">
        <v>388</v>
      </c>
      <c r="D99" s="639">
        <v>20.5</v>
      </c>
      <c r="E99" s="639">
        <f t="shared" si="5"/>
        <v>41</v>
      </c>
      <c r="F99" s="639">
        <v>4.0999999999999996</v>
      </c>
      <c r="G99" s="640">
        <f t="shared" si="6"/>
        <v>20.5</v>
      </c>
    </row>
    <row r="100" spans="2:7" ht="13.8" thickTop="1"/>
  </sheetData>
  <mergeCells count="8">
    <mergeCell ref="B60:B79"/>
    <mergeCell ref="B80:B99"/>
    <mergeCell ref="B6:B7"/>
    <mergeCell ref="B8:B11"/>
    <mergeCell ref="B12:B17"/>
    <mergeCell ref="B18:B31"/>
    <mergeCell ref="B32:B39"/>
    <mergeCell ref="B40:B5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B0CBA810438049A876BC394F4EAAB9" ma:contentTypeVersion="13" ma:contentTypeDescription="Create a new document." ma:contentTypeScope="" ma:versionID="800c07a23b61905b969f60f7ff924b3d">
  <xsd:schema xmlns:xsd="http://www.w3.org/2001/XMLSchema" xmlns:xs="http://www.w3.org/2001/XMLSchema" xmlns:p="http://schemas.microsoft.com/office/2006/metadata/properties" xmlns:ns2="568a7dcb-7b89-4bcf-9853-3fb8a7be5240" xmlns:ns3="207442a8-c1f8-4a19-b581-66f65c568da9" targetNamespace="http://schemas.microsoft.com/office/2006/metadata/properties" ma:root="true" ma:fieldsID="91296804c38f921583b6a615bec3570f" ns2:_="" ns3:_="">
    <xsd:import namespace="568a7dcb-7b89-4bcf-9853-3fb8a7be5240"/>
    <xsd:import namespace="207442a8-c1f8-4a19-b581-66f65c568d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8a7dcb-7b89-4bcf-9853-3fb8a7be52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c0d83692-8000-456c-81e0-753272234f0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07442a8-c1f8-4a19-b581-66f65c568da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d3b646f5-7bc4-44f7-b00b-4cbe795b1a83}" ma:internalName="TaxCatchAll" ma:showField="CatchAllData" ma:web="207442a8-c1f8-4a19-b581-66f65c568d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68a7dcb-7b89-4bcf-9853-3fb8a7be5240">
      <Terms xmlns="http://schemas.microsoft.com/office/infopath/2007/PartnerControls"/>
    </lcf76f155ced4ddcb4097134ff3c332f>
    <TaxCatchAll xmlns="207442a8-c1f8-4a19-b581-66f65c568da9" xsi:nil="true"/>
  </documentManagement>
</p:properties>
</file>

<file path=customXml/itemProps1.xml><?xml version="1.0" encoding="utf-8"?>
<ds:datastoreItem xmlns:ds="http://schemas.openxmlformats.org/officeDocument/2006/customXml" ds:itemID="{E53E7039-6E1E-4F8E-B64D-F0FFBF8E784F}"/>
</file>

<file path=customXml/itemProps2.xml><?xml version="1.0" encoding="utf-8"?>
<ds:datastoreItem xmlns:ds="http://schemas.openxmlformats.org/officeDocument/2006/customXml" ds:itemID="{9A3EC573-969C-436D-95C8-436FA3EF96D8}"/>
</file>

<file path=customXml/itemProps3.xml><?xml version="1.0" encoding="utf-8"?>
<ds:datastoreItem xmlns:ds="http://schemas.openxmlformats.org/officeDocument/2006/customXml" ds:itemID="{8DB758C4-27F3-40CC-97A4-F01CA0832E6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13</vt:i4>
      </vt:variant>
    </vt:vector>
  </HeadingPairs>
  <TitlesOfParts>
    <vt:vector size="24" baseType="lpstr">
      <vt:lpstr>Input-Structure Info</vt:lpstr>
      <vt:lpstr>CMP LFR Rating Input &amp; Summary</vt:lpstr>
      <vt:lpstr>CMP LFR Rating Calculations</vt:lpstr>
      <vt:lpstr>Section Property Tables</vt:lpstr>
      <vt:lpstr>Seam Strength Tables</vt:lpstr>
      <vt:lpstr>Soil &amp; Load Dist Tables</vt:lpstr>
      <vt:lpstr>NCSPA Design Data Sheet No 19</vt:lpstr>
      <vt:lpstr>Reference Tables</vt:lpstr>
      <vt:lpstr>LFR Axle Loads</vt:lpstr>
      <vt:lpstr>LFR Summary</vt:lpstr>
      <vt:lpstr>Controlling Axle Load</vt:lpstr>
      <vt:lpstr>aluminum_corrugation</vt:lpstr>
      <vt:lpstr>corrugation_all</vt:lpstr>
      <vt:lpstr>Gage_number</vt:lpstr>
      <vt:lpstr>metal_type</vt:lpstr>
      <vt:lpstr>'CMP LFR Rating Input &amp; Summary'!Print_Area</vt:lpstr>
      <vt:lpstr>'LFR Axle Loads'!Print_Area</vt:lpstr>
      <vt:lpstr>'Seam Strength Tables'!Print_Area</vt:lpstr>
      <vt:lpstr>'Soil &amp; Load Dist Tables'!Print_Area</vt:lpstr>
      <vt:lpstr>'CMP LFR Rating Input &amp; Summary'!Print_Titles</vt:lpstr>
      <vt:lpstr>seam_type</vt:lpstr>
      <vt:lpstr>steel_corrugation</vt:lpstr>
      <vt:lpstr>structure_category</vt:lpstr>
      <vt:lpstr>structure_type</vt:lpstr>
    </vt:vector>
  </TitlesOfParts>
  <Company>Burgess and Niple,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Cindy Wang</dc:creator>
  <cp:lastModifiedBy>Tempinson, Don (MDOT)</cp:lastModifiedBy>
  <cp:lastPrinted>2016-02-17T21:28:43Z</cp:lastPrinted>
  <dcterms:created xsi:type="dcterms:W3CDTF">2001-12-12T13:10:00Z</dcterms:created>
  <dcterms:modified xsi:type="dcterms:W3CDTF">2020-04-27T23:10:40Z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iteId">
    <vt:lpwstr>d5fb7087-3777-42ad-966a-892ef47225d1</vt:lpwstr>
  </property>
  <property fmtid="{D5CDD505-2E9C-101B-9397-08002B2CF9AE}" pid="4" name="MSIP_Label_3a2fed65-62e7-46ea-af74-187e0c17143a_SetDate">
    <vt:lpwstr>2024-04-01T19:17:21Z</vt:lpwstr>
  </property>
  <property fmtid="{D5CDD505-2E9C-101B-9397-08002B2CF9AE}" pid="5" name="MSIP_Label_3a2fed65-62e7-46ea-af74-187e0c17143a_Name">
    <vt:lpwstr>Internal Data (Standard State Data)</vt:lpwstr>
  </property>
  <property fmtid="{D5CDD505-2E9C-101B-9397-08002B2CF9AE}" pid="6" name="MSIP_Label_3a2fed65-62e7-46ea-af74-187e0c17143a_ActionId">
    <vt:lpwstr>d64202f4-ef91-4f8d-96d7-deffd85d26f0</vt:lpwstr>
  </property>
  <property fmtid="{D5CDD505-2E9C-101B-9397-08002B2CF9AE}" pid="7" name="MSIP_Label_3a2fed65-62e7-46ea-af74-187e0c17143a_Removed">
    <vt:lpwstr>False</vt:lpwstr>
  </property>
  <property fmtid="{D5CDD505-2E9C-101B-9397-08002B2CF9AE}" pid="8" name="MSIP_Label_3a2fed65-62e7-46ea-af74-187e0c17143a_Extended_MSFT_Method">
    <vt:lpwstr>Standard</vt:lpwstr>
  </property>
  <property fmtid="{D5CDD505-2E9C-101B-9397-08002B2CF9AE}" pid="9" name="Sensitivity">
    <vt:lpwstr>Internal Data (Standard State Data)</vt:lpwstr>
  </property>
  <property fmtid="{D5CDD505-2E9C-101B-9397-08002B2CF9AE}" pid="10" name="ContentTypeId">
    <vt:lpwstr>0x010100F1B0CBA810438049A876BC394F4EAAB9</vt:lpwstr>
  </property>
</Properties>
</file>